
<file path=[Content_Types].xml><?xml version="1.0" encoding="utf-8"?>
<Types xmlns="http://schemas.openxmlformats.org/package/2006/content-type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PcJuan\Desktop\"/>
    </mc:Choice>
  </mc:AlternateContent>
  <xr:revisionPtr revIDLastSave="0" documentId="13_ncr:1_{F2BD9E2A-99DE-41D8-8DEF-D2EE0675B090}" xr6:coauthVersionLast="47" xr6:coauthVersionMax="47" xr10:uidLastSave="{00000000-0000-0000-0000-000000000000}"/>
  <bookViews>
    <workbookView xWindow="-120" yWindow="-120" windowWidth="20640" windowHeight="11760" xr2:uid="{7BA1C646-2270-4761-94DB-13DCA3F23B31}"/>
  </bookViews>
  <sheets>
    <sheet name="Hoja1" sheetId="1" r:id="rId1"/>
    <sheet name="pruebas de hipotesis" sheetId="4" state="hidden" r:id="rId2"/>
    <sheet name="Hoja2" sheetId="3" state="hidden" r:id="rId3"/>
    <sheet name="Actitutes" sheetId="2" state="hidden"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 i="3" l="1"/>
  <c r="I3" i="3"/>
  <c r="J3" i="3"/>
  <c r="K3" i="3"/>
  <c r="L3" i="3"/>
  <c r="H4" i="3"/>
  <c r="I4" i="3"/>
  <c r="J4" i="3"/>
  <c r="K4" i="3"/>
  <c r="L4" i="3"/>
  <c r="H5" i="3"/>
  <c r="I5" i="3"/>
  <c r="J5" i="3"/>
  <c r="K5" i="3"/>
  <c r="L5" i="3"/>
  <c r="H6" i="3"/>
  <c r="I6" i="3"/>
  <c r="J6" i="3"/>
  <c r="K6" i="3"/>
  <c r="L6" i="3"/>
  <c r="H7" i="3"/>
  <c r="I7" i="3"/>
  <c r="J7" i="3"/>
  <c r="K7" i="3"/>
  <c r="L7" i="3"/>
  <c r="H8" i="3"/>
  <c r="I8" i="3"/>
  <c r="J8" i="3"/>
  <c r="K8" i="3"/>
  <c r="L8" i="3"/>
  <c r="H9" i="3"/>
  <c r="I9" i="3"/>
  <c r="J9" i="3"/>
  <c r="K9" i="3"/>
  <c r="L9" i="3"/>
  <c r="H10" i="3"/>
  <c r="I10" i="3"/>
  <c r="J10" i="3"/>
  <c r="K10" i="3"/>
  <c r="L10" i="3"/>
  <c r="H11" i="3"/>
  <c r="I11" i="3"/>
  <c r="J11" i="3"/>
  <c r="K11" i="3"/>
  <c r="L11" i="3"/>
  <c r="H12" i="3"/>
  <c r="I12" i="3"/>
  <c r="J12" i="3"/>
  <c r="K12" i="3"/>
  <c r="L12" i="3"/>
  <c r="H13" i="3"/>
  <c r="I13" i="3"/>
  <c r="J13" i="3"/>
  <c r="K13" i="3"/>
  <c r="L13" i="3"/>
  <c r="H14" i="3"/>
  <c r="I14" i="3"/>
  <c r="J14" i="3"/>
  <c r="K14" i="3"/>
  <c r="L14" i="3"/>
  <c r="H15" i="3"/>
  <c r="I15" i="3"/>
  <c r="J15" i="3"/>
  <c r="K15" i="3"/>
  <c r="L15" i="3"/>
  <c r="H16" i="3"/>
  <c r="I16" i="3"/>
  <c r="J16" i="3"/>
  <c r="K16" i="3"/>
  <c r="L16" i="3"/>
  <c r="H17" i="3"/>
  <c r="I17" i="3"/>
  <c r="J17" i="3"/>
  <c r="K17" i="3"/>
  <c r="L17" i="3"/>
  <c r="H18" i="3"/>
  <c r="I18" i="3"/>
  <c r="J18" i="3"/>
  <c r="K18" i="3"/>
  <c r="L18" i="3"/>
  <c r="H19" i="3"/>
  <c r="I19" i="3"/>
  <c r="J19" i="3"/>
  <c r="K19" i="3"/>
  <c r="L19" i="3"/>
  <c r="H20" i="3"/>
  <c r="I20" i="3"/>
  <c r="J20" i="3"/>
  <c r="K20" i="3"/>
  <c r="L20" i="3"/>
  <c r="H21" i="3"/>
  <c r="I21" i="3"/>
  <c r="J21" i="3"/>
  <c r="K21" i="3"/>
  <c r="L21" i="3"/>
  <c r="H22" i="3"/>
  <c r="I22" i="3"/>
  <c r="J22" i="3"/>
  <c r="K22" i="3"/>
  <c r="L22" i="3"/>
  <c r="H23" i="3"/>
  <c r="I23" i="3"/>
  <c r="J23" i="3"/>
  <c r="K23" i="3"/>
  <c r="L23" i="3"/>
  <c r="H24" i="3"/>
  <c r="I24" i="3"/>
  <c r="J24" i="3"/>
  <c r="K24" i="3"/>
  <c r="L24" i="3"/>
  <c r="H25" i="3"/>
  <c r="I25" i="3"/>
  <c r="J25" i="3"/>
  <c r="K25" i="3"/>
  <c r="L25" i="3"/>
  <c r="H26" i="3"/>
  <c r="I26" i="3"/>
  <c r="J26" i="3"/>
  <c r="K26" i="3"/>
  <c r="L26" i="3"/>
  <c r="H27" i="3"/>
  <c r="I27" i="3"/>
  <c r="J27" i="3"/>
  <c r="K27" i="3"/>
  <c r="L27" i="3"/>
  <c r="H28" i="3"/>
  <c r="I28" i="3"/>
  <c r="J28" i="3"/>
  <c r="K28" i="3"/>
  <c r="L28" i="3"/>
  <c r="H29" i="3"/>
  <c r="I29" i="3"/>
  <c r="J29" i="3"/>
  <c r="K29" i="3"/>
  <c r="L29" i="3"/>
  <c r="H30" i="3"/>
  <c r="I30" i="3"/>
  <c r="J30" i="3"/>
  <c r="K30" i="3"/>
  <c r="L30" i="3"/>
  <c r="H31" i="3"/>
  <c r="I31" i="3"/>
  <c r="J31" i="3"/>
  <c r="K31" i="3"/>
  <c r="L31" i="3"/>
  <c r="H32" i="3"/>
  <c r="I32" i="3"/>
  <c r="J32" i="3"/>
  <c r="K32" i="3"/>
  <c r="L32" i="3"/>
  <c r="H33" i="3"/>
  <c r="I33" i="3"/>
  <c r="J33" i="3"/>
  <c r="K33" i="3"/>
  <c r="L33" i="3"/>
  <c r="H34" i="3"/>
  <c r="I34" i="3"/>
  <c r="J34" i="3"/>
  <c r="K34" i="3"/>
  <c r="L34" i="3"/>
  <c r="H35" i="3"/>
  <c r="I35" i="3"/>
  <c r="J35" i="3"/>
  <c r="K35" i="3"/>
  <c r="L35" i="3"/>
  <c r="H36" i="3"/>
  <c r="I36" i="3"/>
  <c r="J36" i="3"/>
  <c r="K36" i="3"/>
  <c r="L36" i="3"/>
  <c r="H37" i="3"/>
  <c r="I37" i="3"/>
  <c r="J37" i="3"/>
  <c r="K37" i="3"/>
  <c r="L37" i="3"/>
  <c r="H38" i="3"/>
  <c r="I38" i="3"/>
  <c r="J38" i="3"/>
  <c r="K38" i="3"/>
  <c r="L38" i="3"/>
  <c r="H39" i="3"/>
  <c r="I39" i="3"/>
  <c r="J39" i="3"/>
  <c r="K39" i="3"/>
  <c r="L39" i="3"/>
  <c r="H40" i="3"/>
  <c r="I40" i="3"/>
  <c r="J40" i="3"/>
  <c r="K40" i="3"/>
  <c r="L40" i="3"/>
  <c r="H41" i="3"/>
  <c r="I41" i="3"/>
  <c r="J41" i="3"/>
  <c r="K41" i="3"/>
  <c r="L41" i="3"/>
  <c r="H42" i="3"/>
  <c r="I42" i="3"/>
  <c r="J42" i="3"/>
  <c r="K42" i="3"/>
  <c r="L42" i="3"/>
  <c r="H43" i="3"/>
  <c r="I43" i="3"/>
  <c r="J43" i="3"/>
  <c r="K43" i="3"/>
  <c r="L43" i="3"/>
  <c r="H44" i="3"/>
  <c r="I44" i="3"/>
  <c r="J44" i="3"/>
  <c r="K44" i="3"/>
  <c r="L44" i="3"/>
  <c r="H45" i="3"/>
  <c r="I45" i="3"/>
  <c r="J45" i="3"/>
  <c r="K45" i="3"/>
  <c r="L45" i="3"/>
  <c r="H46" i="3"/>
  <c r="I46" i="3"/>
  <c r="J46" i="3"/>
  <c r="K46" i="3"/>
  <c r="L46" i="3"/>
  <c r="H47" i="3"/>
  <c r="I47" i="3"/>
  <c r="J47" i="3"/>
  <c r="K47" i="3"/>
  <c r="L47" i="3"/>
  <c r="H48" i="3"/>
  <c r="I48" i="3"/>
  <c r="J48" i="3"/>
  <c r="K48" i="3"/>
  <c r="L48" i="3"/>
  <c r="H49" i="3"/>
  <c r="I49" i="3"/>
  <c r="J49" i="3"/>
  <c r="K49" i="3"/>
  <c r="L49" i="3"/>
  <c r="H50" i="3"/>
  <c r="I50" i="3"/>
  <c r="J50" i="3"/>
  <c r="K50" i="3"/>
  <c r="L50" i="3"/>
  <c r="H51" i="3"/>
  <c r="I51" i="3"/>
  <c r="J51" i="3"/>
  <c r="K51" i="3"/>
  <c r="L51" i="3"/>
  <c r="I2" i="3"/>
  <c r="J2" i="3"/>
  <c r="K2" i="3"/>
  <c r="L2" i="3"/>
  <c r="H2" i="3"/>
  <c r="U4" i="2"/>
  <c r="W4" i="2" s="1"/>
  <c r="T4" i="2"/>
  <c r="V4" i="2" s="1"/>
  <c r="F26" i="2"/>
  <c r="E26" i="2"/>
  <c r="F25" i="2"/>
  <c r="E25" i="2"/>
  <c r="F24" i="2"/>
  <c r="E24" i="2"/>
  <c r="F23" i="2"/>
  <c r="E23" i="2"/>
  <c r="F22" i="2"/>
  <c r="E22" i="2"/>
  <c r="F21" i="2"/>
  <c r="E21" i="2"/>
  <c r="F20" i="2"/>
  <c r="E20" i="2"/>
  <c r="F19" i="2"/>
  <c r="E19" i="2"/>
  <c r="F18" i="2"/>
  <c r="E18" i="2"/>
  <c r="F17" i="2"/>
  <c r="E17" i="2"/>
  <c r="F16" i="2"/>
  <c r="E16" i="2"/>
  <c r="T3" i="2"/>
  <c r="V3" i="2" s="1"/>
  <c r="U3" i="2"/>
  <c r="W3" i="2" s="1"/>
  <c r="AR19" i="1"/>
  <c r="AR20" i="1"/>
  <c r="AR21" i="1"/>
  <c r="AR22" i="1"/>
  <c r="AR23" i="1"/>
  <c r="AR24" i="1"/>
  <c r="AR25" i="1"/>
  <c r="AR26" i="1"/>
  <c r="AR27" i="1"/>
  <c r="AR28" i="1"/>
  <c r="AR29" i="1"/>
  <c r="AR30" i="1"/>
  <c r="AR31" i="1"/>
  <c r="AR32" i="1"/>
  <c r="AR33" i="1"/>
  <c r="AR34" i="1"/>
  <c r="AR35" i="1"/>
  <c r="AR36" i="1"/>
  <c r="AR37" i="1"/>
  <c r="AR38" i="1"/>
  <c r="AR39" i="1"/>
  <c r="AR40" i="1"/>
  <c r="AR41" i="1"/>
  <c r="AR42" i="1"/>
  <c r="AR43" i="1"/>
  <c r="AR44" i="1"/>
  <c r="AR45" i="1"/>
  <c r="AR46" i="1"/>
  <c r="AR47" i="1"/>
  <c r="AR48" i="1"/>
  <c r="AR49" i="1"/>
  <c r="AR50" i="1"/>
  <c r="AR51" i="1"/>
  <c r="AR52" i="1"/>
  <c r="AR53" i="1"/>
  <c r="AR54" i="1"/>
  <c r="AR55" i="1"/>
  <c r="AR56" i="1"/>
  <c r="AR57" i="1"/>
  <c r="AR58" i="1"/>
  <c r="AR59" i="1"/>
  <c r="AR60" i="1"/>
  <c r="AR61" i="1"/>
  <c r="AR62" i="1"/>
  <c r="AR63" i="1"/>
  <c r="AR64" i="1"/>
  <c r="AR65" i="1"/>
  <c r="AR66" i="1"/>
  <c r="AR67" i="1"/>
  <c r="AR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18" i="1"/>
  <c r="AH15" i="1"/>
  <c r="AI19" i="1" s="1"/>
  <c r="AH14" i="1"/>
  <c r="AH20" i="1" s="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18" i="1"/>
  <c r="O12" i="1"/>
  <c r="X21" i="1" s="1"/>
  <c r="O13" i="1"/>
  <c r="Y22" i="1" s="1"/>
  <c r="N13" i="1"/>
  <c r="O20" i="1" s="1"/>
  <c r="N12" i="1"/>
  <c r="N18" i="1" s="1"/>
  <c r="C19" i="1"/>
  <c r="F19" i="1" s="1"/>
  <c r="C20" i="1"/>
  <c r="F20" i="1" s="1"/>
  <c r="C21" i="1"/>
  <c r="F21" i="1" s="1"/>
  <c r="C22" i="1"/>
  <c r="F22" i="1" s="1"/>
  <c r="C23" i="1"/>
  <c r="F23" i="1" s="1"/>
  <c r="C24" i="1"/>
  <c r="F24" i="1" s="1"/>
  <c r="C25" i="1"/>
  <c r="F25" i="1" s="1"/>
  <c r="C26" i="1"/>
  <c r="F26" i="1" s="1"/>
  <c r="C27" i="1"/>
  <c r="F27" i="1" s="1"/>
  <c r="C28" i="1"/>
  <c r="F28" i="1" s="1"/>
  <c r="C29" i="1"/>
  <c r="F29" i="1" s="1"/>
  <c r="C30" i="1"/>
  <c r="F30" i="1" s="1"/>
  <c r="C31" i="1"/>
  <c r="F31" i="1" s="1"/>
  <c r="C32" i="1"/>
  <c r="F32" i="1" s="1"/>
  <c r="C33" i="1"/>
  <c r="F33" i="1" s="1"/>
  <c r="C34" i="1"/>
  <c r="F34" i="1" s="1"/>
  <c r="C35" i="1"/>
  <c r="F35" i="1" s="1"/>
  <c r="C36" i="1"/>
  <c r="F36" i="1" s="1"/>
  <c r="C37" i="1"/>
  <c r="F37" i="1" s="1"/>
  <c r="C38" i="1"/>
  <c r="F38" i="1" s="1"/>
  <c r="C39" i="1"/>
  <c r="F39" i="1" s="1"/>
  <c r="C40" i="1"/>
  <c r="F40" i="1" s="1"/>
  <c r="C41" i="1"/>
  <c r="F41" i="1" s="1"/>
  <c r="C42" i="1"/>
  <c r="F42" i="1" s="1"/>
  <c r="C43" i="1"/>
  <c r="F43" i="1" s="1"/>
  <c r="C44" i="1"/>
  <c r="F44" i="1" s="1"/>
  <c r="C45" i="1"/>
  <c r="F45" i="1" s="1"/>
  <c r="C46" i="1"/>
  <c r="F46" i="1" s="1"/>
  <c r="C47" i="1"/>
  <c r="F47" i="1" s="1"/>
  <c r="C48" i="1"/>
  <c r="F48" i="1" s="1"/>
  <c r="C49" i="1"/>
  <c r="F49" i="1" s="1"/>
  <c r="C50" i="1"/>
  <c r="F50" i="1" s="1"/>
  <c r="C51" i="1"/>
  <c r="F51" i="1" s="1"/>
  <c r="C52" i="1"/>
  <c r="F52" i="1" s="1"/>
  <c r="C53" i="1"/>
  <c r="F53" i="1" s="1"/>
  <c r="C54" i="1"/>
  <c r="F54" i="1" s="1"/>
  <c r="C55" i="1"/>
  <c r="F55" i="1" s="1"/>
  <c r="C56" i="1"/>
  <c r="F56" i="1" s="1"/>
  <c r="C57" i="1"/>
  <c r="F57" i="1" s="1"/>
  <c r="C58" i="1"/>
  <c r="F58" i="1" s="1"/>
  <c r="C59" i="1"/>
  <c r="F59" i="1" s="1"/>
  <c r="C60" i="1"/>
  <c r="F60" i="1" s="1"/>
  <c r="C61" i="1"/>
  <c r="F61" i="1" s="1"/>
  <c r="C62" i="1"/>
  <c r="F62" i="1" s="1"/>
  <c r="C63" i="1"/>
  <c r="F63" i="1" s="1"/>
  <c r="C64" i="1"/>
  <c r="F64" i="1" s="1"/>
  <c r="C65" i="1"/>
  <c r="F65" i="1" s="1"/>
  <c r="C66" i="1"/>
  <c r="F66" i="1" s="1"/>
  <c r="C67" i="1"/>
  <c r="F67" i="1" s="1"/>
  <c r="C18" i="1"/>
  <c r="Y55" i="1" l="1"/>
  <c r="X19" i="1"/>
  <c r="X58" i="1"/>
  <c r="X42" i="1"/>
  <c r="Y39" i="1"/>
  <c r="X35" i="1"/>
  <c r="X51" i="1"/>
  <c r="X67" i="1"/>
  <c r="X26" i="1"/>
  <c r="Y23" i="1"/>
  <c r="N50" i="1"/>
  <c r="N42" i="1"/>
  <c r="N64" i="1"/>
  <c r="N56" i="1"/>
  <c r="N48" i="1"/>
  <c r="N40" i="1"/>
  <c r="N32" i="1"/>
  <c r="N24" i="1"/>
  <c r="X62" i="1"/>
  <c r="Y59" i="1"/>
  <c r="X55" i="1"/>
  <c r="Z55" i="1" s="1"/>
  <c r="X46" i="1"/>
  <c r="Y43" i="1"/>
  <c r="X39" i="1"/>
  <c r="X30" i="1"/>
  <c r="Y27" i="1"/>
  <c r="X23" i="1"/>
  <c r="N58" i="1"/>
  <c r="N34" i="1"/>
  <c r="N62" i="1"/>
  <c r="N54" i="1"/>
  <c r="N46" i="1"/>
  <c r="N38" i="1"/>
  <c r="N30" i="1"/>
  <c r="N22" i="1"/>
  <c r="X66" i="1"/>
  <c r="Y63" i="1"/>
  <c r="X59" i="1"/>
  <c r="X50" i="1"/>
  <c r="Y47" i="1"/>
  <c r="X43" i="1"/>
  <c r="X34" i="1"/>
  <c r="Y31" i="1"/>
  <c r="X27" i="1"/>
  <c r="N66" i="1"/>
  <c r="N26" i="1"/>
  <c r="N60" i="1"/>
  <c r="N52" i="1"/>
  <c r="N44" i="1"/>
  <c r="N36" i="1"/>
  <c r="N28" i="1"/>
  <c r="N20" i="1"/>
  <c r="P20" i="1" s="1"/>
  <c r="Y67" i="1"/>
  <c r="X63" i="1"/>
  <c r="X54" i="1"/>
  <c r="Y51" i="1"/>
  <c r="X47" i="1"/>
  <c r="X38" i="1"/>
  <c r="Y35" i="1"/>
  <c r="X31" i="1"/>
  <c r="X22" i="1"/>
  <c r="Z22" i="1" s="1"/>
  <c r="Y19" i="1"/>
  <c r="O18" i="1"/>
  <c r="P18" i="1" s="1"/>
  <c r="O67" i="1"/>
  <c r="O65" i="1"/>
  <c r="O63" i="1"/>
  <c r="O61" i="1"/>
  <c r="O59" i="1"/>
  <c r="O57" i="1"/>
  <c r="O55" i="1"/>
  <c r="O53" i="1"/>
  <c r="O51" i="1"/>
  <c r="O49" i="1"/>
  <c r="O47" i="1"/>
  <c r="O45" i="1"/>
  <c r="O43" i="1"/>
  <c r="O41" i="1"/>
  <c r="O39" i="1"/>
  <c r="O37" i="1"/>
  <c r="O35" i="1"/>
  <c r="O33" i="1"/>
  <c r="O31" i="1"/>
  <c r="O29" i="1"/>
  <c r="O27" i="1"/>
  <c r="O25" i="1"/>
  <c r="O23" i="1"/>
  <c r="O21" i="1"/>
  <c r="O19" i="1"/>
  <c r="Y64" i="1"/>
  <c r="Y60" i="1"/>
  <c r="Y56" i="1"/>
  <c r="Y52" i="1"/>
  <c r="Y48" i="1"/>
  <c r="Y44" i="1"/>
  <c r="Y40" i="1"/>
  <c r="Y36" i="1"/>
  <c r="Y32" i="1"/>
  <c r="Y28" i="1"/>
  <c r="Y24" i="1"/>
  <c r="Y20" i="1"/>
  <c r="N67" i="1"/>
  <c r="N65" i="1"/>
  <c r="N63" i="1"/>
  <c r="N61" i="1"/>
  <c r="N59" i="1"/>
  <c r="N57" i="1"/>
  <c r="N55" i="1"/>
  <c r="N53" i="1"/>
  <c r="N51" i="1"/>
  <c r="N49" i="1"/>
  <c r="N47" i="1"/>
  <c r="N45" i="1"/>
  <c r="N43" i="1"/>
  <c r="N41" i="1"/>
  <c r="N39" i="1"/>
  <c r="N37" i="1"/>
  <c r="N35" i="1"/>
  <c r="N33" i="1"/>
  <c r="N31" i="1"/>
  <c r="N29" i="1"/>
  <c r="N27" i="1"/>
  <c r="N25" i="1"/>
  <c r="N23" i="1"/>
  <c r="N21" i="1"/>
  <c r="N19" i="1"/>
  <c r="X18" i="1"/>
  <c r="Y65" i="1"/>
  <c r="X64" i="1"/>
  <c r="Y61" i="1"/>
  <c r="X60" i="1"/>
  <c r="Y57" i="1"/>
  <c r="X56" i="1"/>
  <c r="Y53" i="1"/>
  <c r="X52" i="1"/>
  <c r="Y49" i="1"/>
  <c r="X48" i="1"/>
  <c r="Y45" i="1"/>
  <c r="X44" i="1"/>
  <c r="Y41" i="1"/>
  <c r="X40" i="1"/>
  <c r="Y37" i="1"/>
  <c r="X36" i="1"/>
  <c r="Z35" i="1"/>
  <c r="Y33" i="1"/>
  <c r="X32" i="1"/>
  <c r="Y29" i="1"/>
  <c r="X28" i="1"/>
  <c r="Y25" i="1"/>
  <c r="X24" i="1"/>
  <c r="Y21" i="1"/>
  <c r="Z21" i="1" s="1"/>
  <c r="X20" i="1"/>
  <c r="O66" i="1"/>
  <c r="O64" i="1"/>
  <c r="O62" i="1"/>
  <c r="O60" i="1"/>
  <c r="O58" i="1"/>
  <c r="O56" i="1"/>
  <c r="O54" i="1"/>
  <c r="O52" i="1"/>
  <c r="O50" i="1"/>
  <c r="O48" i="1"/>
  <c r="O46" i="1"/>
  <c r="O44" i="1"/>
  <c r="O42" i="1"/>
  <c r="O40" i="1"/>
  <c r="O38" i="1"/>
  <c r="P38" i="1" s="1"/>
  <c r="O36" i="1"/>
  <c r="O34" i="1"/>
  <c r="O32" i="1"/>
  <c r="O30" i="1"/>
  <c r="O28" i="1"/>
  <c r="O26" i="1"/>
  <c r="O24" i="1"/>
  <c r="O22" i="1"/>
  <c r="Y18" i="1"/>
  <c r="Y66" i="1"/>
  <c r="X65" i="1"/>
  <c r="Y62" i="1"/>
  <c r="X61" i="1"/>
  <c r="Y58" i="1"/>
  <c r="X57" i="1"/>
  <c r="Y54" i="1"/>
  <c r="X53" i="1"/>
  <c r="Y50" i="1"/>
  <c r="X49" i="1"/>
  <c r="Y46" i="1"/>
  <c r="X45" i="1"/>
  <c r="Y42" i="1"/>
  <c r="X41" i="1"/>
  <c r="Y38" i="1"/>
  <c r="Z38" i="1" s="1"/>
  <c r="X37" i="1"/>
  <c r="Y34" i="1"/>
  <c r="X33" i="1"/>
  <c r="Y30" i="1"/>
  <c r="X29" i="1"/>
  <c r="Y26" i="1"/>
  <c r="Z26" i="1" s="1"/>
  <c r="X25" i="1"/>
  <c r="AI37" i="1"/>
  <c r="AI66" i="1"/>
  <c r="AI34" i="1"/>
  <c r="AI65" i="1"/>
  <c r="AI49" i="1"/>
  <c r="AI33" i="1"/>
  <c r="AI50" i="1"/>
  <c r="AI62" i="1"/>
  <c r="AI46" i="1"/>
  <c r="AI30" i="1"/>
  <c r="AI45" i="1"/>
  <c r="AI58" i="1"/>
  <c r="AI42" i="1"/>
  <c r="AI26" i="1"/>
  <c r="AI53" i="1"/>
  <c r="AI57" i="1"/>
  <c r="AI41" i="1"/>
  <c r="AI25" i="1"/>
  <c r="AI21" i="1"/>
  <c r="AI61" i="1"/>
  <c r="AI29" i="1"/>
  <c r="AI54" i="1"/>
  <c r="AI38" i="1"/>
  <c r="AI22" i="1"/>
  <c r="AH67" i="1"/>
  <c r="AH63" i="1"/>
  <c r="AH59" i="1"/>
  <c r="AH55" i="1"/>
  <c r="AH51" i="1"/>
  <c r="AH47" i="1"/>
  <c r="AH43" i="1"/>
  <c r="AH39" i="1"/>
  <c r="AH35" i="1"/>
  <c r="AH31" i="1"/>
  <c r="AH27" i="1"/>
  <c r="AH23" i="1"/>
  <c r="AH19" i="1"/>
  <c r="AJ19" i="1" s="1"/>
  <c r="AH66" i="1"/>
  <c r="AJ66" i="1" s="1"/>
  <c r="AH62" i="1"/>
  <c r="AH58" i="1"/>
  <c r="AJ58" i="1" s="1"/>
  <c r="AH54" i="1"/>
  <c r="AH50" i="1"/>
  <c r="AH46" i="1"/>
  <c r="AH42" i="1"/>
  <c r="AH38" i="1"/>
  <c r="AH34" i="1"/>
  <c r="AH30" i="1"/>
  <c r="AH26" i="1"/>
  <c r="AH22" i="1"/>
  <c r="AH21" i="1"/>
  <c r="AH65" i="1"/>
  <c r="AH61" i="1"/>
  <c r="AH57" i="1"/>
  <c r="AH53" i="1"/>
  <c r="AH49" i="1"/>
  <c r="AH45" i="1"/>
  <c r="AH41" i="1"/>
  <c r="AJ41" i="1" s="1"/>
  <c r="AH37" i="1"/>
  <c r="AH33" i="1"/>
  <c r="AH29" i="1"/>
  <c r="AH25" i="1"/>
  <c r="AH18" i="1"/>
  <c r="AI64" i="1"/>
  <c r="AI60" i="1"/>
  <c r="AI56" i="1"/>
  <c r="AI52" i="1"/>
  <c r="AI48" i="1"/>
  <c r="AI44" i="1"/>
  <c r="AI40" i="1"/>
  <c r="AI36" i="1"/>
  <c r="AI32" i="1"/>
  <c r="AI28" i="1"/>
  <c r="AI24" i="1"/>
  <c r="AI20" i="1"/>
  <c r="AJ20" i="1" s="1"/>
  <c r="AI18" i="1"/>
  <c r="AH64" i="1"/>
  <c r="AH60" i="1"/>
  <c r="AH56" i="1"/>
  <c r="AH52" i="1"/>
  <c r="AH48" i="1"/>
  <c r="AH44" i="1"/>
  <c r="AH40" i="1"/>
  <c r="AH36" i="1"/>
  <c r="AH32" i="1"/>
  <c r="AH28" i="1"/>
  <c r="AH24" i="1"/>
  <c r="AI67" i="1"/>
  <c r="AI63" i="1"/>
  <c r="AI59" i="1"/>
  <c r="AI55" i="1"/>
  <c r="AI51" i="1"/>
  <c r="AI47" i="1"/>
  <c r="AI43" i="1"/>
  <c r="AI39" i="1"/>
  <c r="AI35" i="1"/>
  <c r="AI31" i="1"/>
  <c r="AI27" i="1"/>
  <c r="AI23" i="1"/>
  <c r="X4" i="2"/>
  <c r="AS13" i="1" s="1"/>
  <c r="X3" i="2"/>
  <c r="AS12" i="1" s="1"/>
  <c r="Z19" i="1" l="1"/>
  <c r="Z64" i="1"/>
  <c r="P37" i="1"/>
  <c r="P61" i="1"/>
  <c r="Z59" i="1"/>
  <c r="Z58" i="1"/>
  <c r="Z33" i="1"/>
  <c r="P46" i="1"/>
  <c r="Z20" i="1"/>
  <c r="Z42" i="1"/>
  <c r="P40" i="1"/>
  <c r="P25" i="1"/>
  <c r="Z36" i="1"/>
  <c r="Z32" i="1"/>
  <c r="P33" i="1"/>
  <c r="Z47" i="1"/>
  <c r="Z67" i="1"/>
  <c r="Z66" i="1"/>
  <c r="P45" i="1"/>
  <c r="Z31" i="1"/>
  <c r="Z43" i="1"/>
  <c r="Z51" i="1"/>
  <c r="P32" i="1"/>
  <c r="AJ45" i="1"/>
  <c r="P44" i="1"/>
  <c r="Z48" i="1"/>
  <c r="Z28" i="1"/>
  <c r="Z63" i="1"/>
  <c r="Z27" i="1"/>
  <c r="Z54" i="1"/>
  <c r="Z24" i="1"/>
  <c r="Z60" i="1"/>
  <c r="P36" i="1"/>
  <c r="P24" i="1"/>
  <c r="P56" i="1"/>
  <c r="P28" i="1"/>
  <c r="P60" i="1"/>
  <c r="Z44" i="1"/>
  <c r="Z56" i="1"/>
  <c r="P41" i="1"/>
  <c r="P49" i="1"/>
  <c r="P65" i="1"/>
  <c r="P64" i="1"/>
  <c r="AJ21" i="1"/>
  <c r="Z50" i="1"/>
  <c r="Z65" i="1"/>
  <c r="P22" i="1"/>
  <c r="P54" i="1"/>
  <c r="Z40" i="1"/>
  <c r="P29" i="1"/>
  <c r="P53" i="1"/>
  <c r="Z39" i="1"/>
  <c r="AJ25" i="1"/>
  <c r="P30" i="1"/>
  <c r="P62" i="1"/>
  <c r="AJ31" i="1"/>
  <c r="AJ26" i="1"/>
  <c r="Z34" i="1"/>
  <c r="P23" i="1"/>
  <c r="P31" i="1"/>
  <c r="P39" i="1"/>
  <c r="P47" i="1"/>
  <c r="P55" i="1"/>
  <c r="P63" i="1"/>
  <c r="P52" i="1"/>
  <c r="Z53" i="1"/>
  <c r="AJ30" i="1"/>
  <c r="Z30" i="1"/>
  <c r="Z37" i="1"/>
  <c r="Z49" i="1"/>
  <c r="P34" i="1"/>
  <c r="P66" i="1"/>
  <c r="Z52" i="1"/>
  <c r="P57" i="1"/>
  <c r="P21" i="1"/>
  <c r="Z23" i="1"/>
  <c r="P48" i="1"/>
  <c r="AJ35" i="1"/>
  <c r="AJ67" i="1"/>
  <c r="AJ49" i="1"/>
  <c r="AJ46" i="1"/>
  <c r="Z29" i="1"/>
  <c r="Z45" i="1"/>
  <c r="Z61" i="1"/>
  <c r="P19" i="1"/>
  <c r="P27" i="1"/>
  <c r="P35" i="1"/>
  <c r="P43" i="1"/>
  <c r="P51" i="1"/>
  <c r="P59" i="1"/>
  <c r="P67" i="1"/>
  <c r="AJ37" i="1"/>
  <c r="AJ34" i="1"/>
  <c r="Z25" i="1"/>
  <c r="Z41" i="1"/>
  <c r="Z46" i="1"/>
  <c r="Z57" i="1"/>
  <c r="Z62" i="1"/>
  <c r="Z18" i="1"/>
  <c r="P26" i="1"/>
  <c r="P42" i="1"/>
  <c r="P50" i="1"/>
  <c r="P58" i="1"/>
  <c r="AS15" i="1"/>
  <c r="AS14" i="1"/>
  <c r="AJ18" i="1"/>
  <c r="AJ54" i="1"/>
  <c r="AJ44" i="1"/>
  <c r="AJ23" i="1"/>
  <c r="AJ39" i="1"/>
  <c r="AJ22" i="1"/>
  <c r="AJ57" i="1"/>
  <c r="AJ27" i="1"/>
  <c r="AJ43" i="1"/>
  <c r="AJ38" i="1"/>
  <c r="AJ50" i="1"/>
  <c r="AJ29" i="1"/>
  <c r="AJ28" i="1"/>
  <c r="AJ60" i="1"/>
  <c r="AJ65" i="1"/>
  <c r="AJ36" i="1"/>
  <c r="AJ52" i="1"/>
  <c r="AJ51" i="1"/>
  <c r="AJ42" i="1"/>
  <c r="AJ55" i="1"/>
  <c r="AJ61" i="1"/>
  <c r="AJ59" i="1"/>
  <c r="AJ33" i="1"/>
  <c r="AJ24" i="1"/>
  <c r="AJ56" i="1"/>
  <c r="AJ62" i="1"/>
  <c r="AJ48" i="1"/>
  <c r="AJ47" i="1"/>
  <c r="AJ53" i="1"/>
  <c r="AJ32" i="1"/>
  <c r="AJ64" i="1"/>
  <c r="AJ40" i="1"/>
  <c r="AJ63" i="1"/>
  <c r="B18" i="1"/>
  <c r="D13" i="1"/>
  <c r="E18" i="1" s="1"/>
  <c r="D12" i="1"/>
  <c r="D18" i="1" s="1"/>
  <c r="AS20" i="1" l="1"/>
  <c r="AS22" i="1"/>
  <c r="AS24" i="1"/>
  <c r="AS33" i="1"/>
  <c r="AS41" i="1"/>
  <c r="AS43" i="1"/>
  <c r="AS64" i="1"/>
  <c r="AS23" i="1"/>
  <c r="AS32" i="1"/>
  <c r="AS38" i="1"/>
  <c r="AS40" i="1"/>
  <c r="AS49" i="1"/>
  <c r="AS51" i="1"/>
  <c r="AS60" i="1"/>
  <c r="AS62" i="1"/>
  <c r="AS19" i="1"/>
  <c r="AS28" i="1"/>
  <c r="AS30" i="1"/>
  <c r="AS36" i="1"/>
  <c r="AS57" i="1"/>
  <c r="AS59" i="1"/>
  <c r="AS18" i="1"/>
  <c r="AS25" i="1"/>
  <c r="AS27" i="1"/>
  <c r="AS35" i="1"/>
  <c r="AS44" i="1"/>
  <c r="AS46" i="1"/>
  <c r="AS48" i="1"/>
  <c r="AS52" i="1"/>
  <c r="AS54" i="1"/>
  <c r="AS56" i="1"/>
  <c r="AU56" i="1" s="1"/>
  <c r="AS65" i="1"/>
  <c r="AS67" i="1"/>
  <c r="AS45" i="1"/>
  <c r="AS50" i="1"/>
  <c r="AS63" i="1"/>
  <c r="AS47" i="1"/>
  <c r="AS31" i="1"/>
  <c r="AS53" i="1"/>
  <c r="AU53" i="1" s="1"/>
  <c r="AS21" i="1"/>
  <c r="AU21" i="1" s="1"/>
  <c r="AS34" i="1"/>
  <c r="AS61" i="1"/>
  <c r="AS29" i="1"/>
  <c r="AU29" i="1" s="1"/>
  <c r="AS58" i="1"/>
  <c r="AS55" i="1"/>
  <c r="AS39" i="1"/>
  <c r="AS37" i="1"/>
  <c r="AS66" i="1"/>
  <c r="AS42" i="1"/>
  <c r="AS26" i="1"/>
  <c r="AT25" i="1"/>
  <c r="AT27" i="1"/>
  <c r="AT29" i="1"/>
  <c r="AT35" i="1"/>
  <c r="AT46" i="1"/>
  <c r="AT54" i="1"/>
  <c r="AT56" i="1"/>
  <c r="AT67" i="1"/>
  <c r="AT19" i="1"/>
  <c r="AT22" i="1"/>
  <c r="AT24" i="1"/>
  <c r="AT41" i="1"/>
  <c r="AT43" i="1"/>
  <c r="AT45" i="1"/>
  <c r="AT53" i="1"/>
  <c r="AT64" i="1"/>
  <c r="AT66" i="1"/>
  <c r="AT18" i="1"/>
  <c r="AT21" i="1"/>
  <c r="AT32" i="1"/>
  <c r="AT38" i="1"/>
  <c r="AT40" i="1"/>
  <c r="AT49" i="1"/>
  <c r="AT57" i="1"/>
  <c r="AT59" i="1"/>
  <c r="AT61" i="1"/>
  <c r="AT20" i="1"/>
  <c r="AT65" i="1"/>
  <c r="AT34" i="1"/>
  <c r="AT63" i="1"/>
  <c r="AT39" i="1"/>
  <c r="AT23" i="1"/>
  <c r="AT62" i="1"/>
  <c r="AT51" i="1"/>
  <c r="AU51" i="1" s="1"/>
  <c r="AT42" i="1"/>
  <c r="AT47" i="1"/>
  <c r="AT60" i="1"/>
  <c r="AU60" i="1" s="1"/>
  <c r="AT44" i="1"/>
  <c r="AU44" i="1" s="1"/>
  <c r="AT28" i="1"/>
  <c r="AU28" i="1" s="1"/>
  <c r="AT48" i="1"/>
  <c r="AT37" i="1"/>
  <c r="AT50" i="1"/>
  <c r="AU50" i="1" s="1"/>
  <c r="AT31" i="1"/>
  <c r="AT30" i="1"/>
  <c r="AT33" i="1"/>
  <c r="AT58" i="1"/>
  <c r="AT26" i="1"/>
  <c r="AT55" i="1"/>
  <c r="AT52" i="1"/>
  <c r="AU52" i="1" s="1"/>
  <c r="AT36" i="1"/>
  <c r="AU36" i="1" s="1"/>
  <c r="F18" i="1"/>
  <c r="AU39" i="1" l="1"/>
  <c r="AU33" i="1"/>
  <c r="AU23" i="1"/>
  <c r="AU65" i="1"/>
  <c r="AU66" i="1"/>
  <c r="AU58" i="1"/>
  <c r="AU63" i="1"/>
  <c r="AU48" i="1"/>
  <c r="AU27" i="1"/>
  <c r="AU57" i="1"/>
  <c r="AU19" i="1"/>
  <c r="AU49" i="1"/>
  <c r="AU37" i="1"/>
  <c r="AU46" i="1"/>
  <c r="AU25" i="1"/>
  <c r="AU62" i="1"/>
  <c r="AU40" i="1"/>
  <c r="AU64" i="1"/>
  <c r="AU24" i="1"/>
  <c r="AU26" i="1"/>
  <c r="AU61" i="1"/>
  <c r="AU31" i="1"/>
  <c r="AU45" i="1"/>
  <c r="AU54" i="1"/>
  <c r="AU18" i="1"/>
  <c r="AU30" i="1"/>
  <c r="AU38" i="1"/>
  <c r="AU43" i="1"/>
  <c r="AU22" i="1"/>
  <c r="AU42" i="1"/>
  <c r="AU55" i="1"/>
  <c r="AU34" i="1"/>
  <c r="AU47" i="1"/>
  <c r="AU67" i="1"/>
  <c r="AU35" i="1"/>
  <c r="AU59" i="1"/>
  <c r="AU32" i="1"/>
  <c r="AU41" i="1"/>
  <c r="AU20" i="1"/>
</calcChain>
</file>

<file path=xl/sharedStrings.xml><?xml version="1.0" encoding="utf-8"?>
<sst xmlns="http://schemas.openxmlformats.org/spreadsheetml/2006/main" count="171" uniqueCount="68">
  <si>
    <t>Tiempos</t>
  </si>
  <si>
    <t>min</t>
  </si>
  <si>
    <t>Proyecto</t>
  </si>
  <si>
    <t>M</t>
  </si>
  <si>
    <t>Des</t>
  </si>
  <si>
    <t>Aleatorio</t>
  </si>
  <si>
    <t>Media</t>
  </si>
  <si>
    <t>Desvest</t>
  </si>
  <si>
    <t>Distri normal</t>
  </si>
  <si>
    <t>Cuestionario Conocimientos ANTES</t>
  </si>
  <si>
    <t>Antes</t>
  </si>
  <si>
    <t>Despues</t>
  </si>
  <si>
    <t>Nivel de confianza</t>
  </si>
  <si>
    <t>Actitudes</t>
  </si>
  <si>
    <t>Usabilidad</t>
  </si>
  <si>
    <t>Cuestionario USABILIDAD</t>
  </si>
  <si>
    <t>.</t>
  </si>
  <si>
    <t>cuestionario Actitudes</t>
  </si>
  <si>
    <t>us1</t>
  </si>
  <si>
    <t>us2</t>
  </si>
  <si>
    <t>p2</t>
  </si>
  <si>
    <t>p3</t>
  </si>
  <si>
    <t>p4</t>
  </si>
  <si>
    <t>p5</t>
  </si>
  <si>
    <t>p6</t>
  </si>
  <si>
    <t>p7</t>
  </si>
  <si>
    <t>p8</t>
  </si>
  <si>
    <t>p9</t>
  </si>
  <si>
    <t>p10</t>
  </si>
  <si>
    <t>p11</t>
  </si>
  <si>
    <t>p12</t>
  </si>
  <si>
    <t>suma par</t>
  </si>
  <si>
    <t>suma impar</t>
  </si>
  <si>
    <t>y</t>
  </si>
  <si>
    <t>x</t>
  </si>
  <si>
    <t>resultado(%)</t>
  </si>
  <si>
    <t>escala</t>
  </si>
  <si>
    <t>Totalmente de acuerdo</t>
  </si>
  <si>
    <t>De acuerdo</t>
  </si>
  <si>
    <t>numerico</t>
  </si>
  <si>
    <t>Totalmente en desacuerdo</t>
  </si>
  <si>
    <t>En desacuerdo</t>
  </si>
  <si>
    <t>Neutral</t>
  </si>
  <si>
    <t>ConoAntes</t>
  </si>
  <si>
    <t>ConoDesp</t>
  </si>
  <si>
    <t>ho las medias son iguales</t>
  </si>
  <si>
    <t>ha las medias son diferentes</t>
  </si>
  <si>
    <r>
      <t>Regla de decisión:</t>
    </r>
    <r>
      <rPr>
        <sz val="10"/>
        <color theme="1"/>
        <rFont val="Times New Roman"/>
        <family val="1"/>
      </rPr>
      <t> Rechazo Ho si p-valor &lt; α (Nivel de confianza del 95%)                                             </t>
    </r>
  </si>
  <si>
    <t>con p= 0.0&lt; alpha, se rechaza ho por lo cual las medias son diferentes</t>
  </si>
  <si>
    <t>ho la media muestral es &lt;=3</t>
  </si>
  <si>
    <t>ha la media muestral es &gt; 3</t>
  </si>
  <si>
    <t>con p= 0.0&lt; alpha, se rechaza ho por lo cual la media muestral es &gt;3</t>
  </si>
  <si>
    <t>como se objerva en el diagrama de cajas, la media muestral es mucho mayor al valor esperado, presenta un poco de variabilidad pero aun su primer cuartil esta por encima del valor esperado</t>
  </si>
  <si>
    <t>media menor a tiempo de 110,58</t>
  </si>
  <si>
    <t>en base a la escala de usabilidad un valor por encima del 70% es bueno</t>
  </si>
  <si>
    <t>media muestral mayor a valor definido, por lo tanto, es bueno en cuanto a actitutes</t>
  </si>
  <si>
    <t xml:space="preserve">el primer cuartil de los datos esta sobre el valor especificado, presenta un poco de variacion </t>
  </si>
  <si>
    <t>preguntas 6 y 8 tener en cuenta para el analisis</t>
  </si>
  <si>
    <t>Pontificia Universidad Javeriana Cali</t>
  </si>
  <si>
    <t xml:space="preserve">Proyecto de Diseño 2 (PD2) - 2020 2               </t>
  </si>
  <si>
    <t xml:space="preserve">Ingeniería Industrial: </t>
  </si>
  <si>
    <t>Grupo A</t>
  </si>
  <si>
    <t>Grupo B</t>
  </si>
  <si>
    <t>Equipo : Total Trainers 2020211</t>
  </si>
  <si>
    <t>Elaborado por: Paula Andrea Marulanda, Angela Echeverry, Santiago Riascos, Juan José Franco.</t>
  </si>
  <si>
    <t>Anexo 16. Simulación de datos</t>
  </si>
  <si>
    <t>Fecha de Elaboración: 31-05-2021</t>
  </si>
  <si>
    <t>Cuestionario Conocimientos DESPUÉS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</si>
</sst>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0"/>
      <color theme="1"/>
      <name val="Arial"/>
      <family val="2"/>
    </font>
    <font>
      <sz val="11"/>
      <color theme="1"/>
      <name val="Calibri"/>
      <family val="2"/>
      <scheme val="minor"/>
    </font>
    <font>
      <b/>
      <sz val="10"/>
      <color theme="1"/>
      <name val="Times New Roman"/>
      <family val="1"/>
    </font>
    <font>
      <sz val="10"/>
      <color theme="1"/>
      <name val="Times New Roman"/>
      <family val="1"/>
    </font>
    <font>
      <sz val="8"/>
      <name val="Times New Roman"/>
      <family val="1"/>
    </font>
    <font>
      <i/>
      <sz val="8"/>
      <color theme="1"/>
      <name val="Times New Roman"/>
      <family val="1"/>
    </font>
    <font>
      <b/>
      <i/>
      <sz val="8"/>
      <color theme="1"/>
      <name val="Times New Roman"/>
      <family val="1"/>
    </font>
    <font>
      <sz val="8"/>
      <color theme="1"/>
      <name val="Times New Roman"/>
      <family val="1"/>
    </font>
    <font>
      <i/>
      <sz val="9"/>
      <color theme="1"/>
      <name val="Times New Roman"/>
      <family val="1"/>
    </font>
  </fonts>
  <fills count="3">
    <fill>
      <patternFill patternType="none"/>
    </fill>
    <fill>
      <patternFill patternType="gray125"/>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51">
    <xf numFmtId="0" fontId="0" fillId="0" borderId="0" xfId="0"/>
    <xf numFmtId="0" fontId="0" fillId="0" borderId="1" xfId="0" applyBorder="1"/>
    <xf numFmtId="0" fontId="0" fillId="0" borderId="1" xfId="0" applyBorder="1" applyAlignment="1">
      <alignment horizontal="center"/>
    </xf>
    <xf numFmtId="2" fontId="0" fillId="0" borderId="0" xfId="0" applyNumberFormat="1" applyAlignment="1">
      <alignment horizontal="center"/>
    </xf>
    <xf numFmtId="2" fontId="0" fillId="0" borderId="1" xfId="0" applyNumberFormat="1" applyBorder="1" applyAlignment="1">
      <alignment horizontal="center"/>
    </xf>
    <xf numFmtId="0" fontId="0" fillId="0" borderId="4" xfId="0" applyBorder="1" applyAlignment="1">
      <alignment horizontal="center"/>
    </xf>
    <xf numFmtId="0" fontId="1" fillId="0" borderId="1" xfId="0" applyFont="1" applyBorder="1"/>
    <xf numFmtId="0" fontId="1" fillId="0" borderId="1" xfId="0" applyFont="1" applyBorder="1" applyAlignment="1">
      <alignment horizontal="center"/>
    </xf>
    <xf numFmtId="0" fontId="0" fillId="0" borderId="2" xfId="0" applyBorder="1"/>
    <xf numFmtId="0" fontId="0" fillId="0" borderId="8" xfId="0" applyBorder="1"/>
    <xf numFmtId="0" fontId="1" fillId="0" borderId="3" xfId="0" applyFont="1" applyBorder="1"/>
    <xf numFmtId="0" fontId="1" fillId="0" borderId="5" xfId="0" applyFont="1" applyFill="1" applyBorder="1" applyAlignment="1"/>
    <xf numFmtId="0" fontId="1" fillId="0" borderId="6" xfId="0" applyFont="1" applyFill="1" applyBorder="1" applyAlignment="1"/>
    <xf numFmtId="0" fontId="1" fillId="0" borderId="7" xfId="0" applyFont="1" applyFill="1" applyBorder="1" applyAlignment="1"/>
    <xf numFmtId="0" fontId="0" fillId="0" borderId="4" xfId="0" applyBorder="1"/>
    <xf numFmtId="0" fontId="1" fillId="0" borderId="4" xfId="0" applyFont="1" applyBorder="1" applyAlignment="1">
      <alignment horizontal="center"/>
    </xf>
    <xf numFmtId="0" fontId="1" fillId="0" borderId="0" xfId="0" applyFont="1"/>
    <xf numFmtId="0" fontId="2" fillId="0" borderId="1" xfId="0" applyFont="1" applyBorder="1" applyAlignment="1">
      <alignment wrapText="1"/>
    </xf>
    <xf numFmtId="0" fontId="2" fillId="0" borderId="9" xfId="0" applyFont="1" applyBorder="1" applyAlignment="1">
      <alignment wrapText="1"/>
    </xf>
    <xf numFmtId="0" fontId="2" fillId="0" borderId="1" xfId="0" applyFont="1" applyBorder="1"/>
    <xf numFmtId="0" fontId="2" fillId="0" borderId="0" xfId="0" applyFont="1"/>
    <xf numFmtId="0" fontId="2" fillId="0" borderId="0" xfId="0" applyFont="1" applyAlignment="1">
      <alignment wrapText="1"/>
    </xf>
    <xf numFmtId="0" fontId="3" fillId="0" borderId="0" xfId="0" applyFont="1"/>
    <xf numFmtId="0" fontId="0" fillId="0" borderId="0" xfId="0" applyAlignment="1"/>
    <xf numFmtId="0" fontId="4" fillId="0" borderId="0" xfId="0" applyFont="1" applyAlignment="1">
      <alignment vertical="center"/>
    </xf>
    <xf numFmtId="0" fontId="6" fillId="0" borderId="0" xfId="0" applyFont="1"/>
    <xf numFmtId="0" fontId="7" fillId="0" borderId="0" xfId="0" applyFont="1"/>
    <xf numFmtId="0" fontId="7" fillId="0" borderId="0" xfId="0" applyFont="1" applyAlignment="1">
      <alignment horizontal="left"/>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xf numFmtId="0" fontId="10" fillId="0" borderId="0" xfId="0" applyFont="1" applyAlignment="1">
      <alignment horizontal="left"/>
    </xf>
    <xf numFmtId="0" fontId="7" fillId="0" borderId="0" xfId="0" applyFont="1" applyAlignment="1">
      <alignment horizontal="left"/>
    </xf>
    <xf numFmtId="0" fontId="0" fillId="0" borderId="0" xfId="0"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0" fillId="2" borderId="5"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0" fillId="0" borderId="5" xfId="0" applyFill="1" applyBorder="1" applyAlignment="1">
      <alignment horizontal="center"/>
    </xf>
    <xf numFmtId="0" fontId="0" fillId="0" borderId="6" xfId="0" applyFill="1" applyBorder="1" applyAlignment="1">
      <alignment horizontal="center"/>
    </xf>
    <xf numFmtId="0" fontId="0" fillId="0" borderId="7" xfId="0" applyFill="1" applyBorder="1" applyAlignment="1">
      <alignment horizontal="center"/>
    </xf>
    <xf numFmtId="0" fontId="1" fillId="0" borderId="1" xfId="0" applyFont="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7" xfId="0" applyFont="1" applyFill="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1" xfId="0" applyBorder="1" applyAlignment="1">
      <alignment horizontal="center" vertical="center"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png"/><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22</xdr:col>
      <xdr:colOff>386383</xdr:colOff>
      <xdr:row>1</xdr:row>
      <xdr:rowOff>180975</xdr:rowOff>
    </xdr:from>
    <xdr:to>
      <xdr:col>31</xdr:col>
      <xdr:colOff>438016</xdr:colOff>
      <xdr:row>10</xdr:row>
      <xdr:rowOff>188501</xdr:rowOff>
    </xdr:to>
    <xdr:pic>
      <xdr:nvPicPr>
        <xdr:cNvPr id="2" name="Imagen 1">
          <a:extLst>
            <a:ext uri="{FF2B5EF4-FFF2-40B4-BE49-F238E27FC236}">
              <a16:creationId xmlns:a16="http://schemas.microsoft.com/office/drawing/2014/main" id="{44AE3E31-39EF-4594-B2CC-3467EE63B63D}"/>
            </a:ext>
          </a:extLst>
        </xdr:cNvPr>
        <xdr:cNvPicPr>
          <a:picLocks noChangeAspect="1"/>
        </xdr:cNvPicPr>
      </xdr:nvPicPr>
      <xdr:blipFill>
        <a:blip xmlns:r="http://schemas.openxmlformats.org/officeDocument/2006/relationships" r:embed="rId1"/>
        <a:stretch>
          <a:fillRect/>
        </a:stretch>
      </xdr:blipFill>
      <xdr:spPr>
        <a:xfrm>
          <a:off x="17159908" y="371475"/>
          <a:ext cx="6909633" cy="17410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152400</xdr:colOff>
      <xdr:row>18</xdr:row>
      <xdr:rowOff>66675</xdr:rowOff>
    </xdr:to>
    <xdr:pic>
      <xdr:nvPicPr>
        <xdr:cNvPr id="2" name="Imagen 1">
          <a:extLst>
            <a:ext uri="{FF2B5EF4-FFF2-40B4-BE49-F238E27FC236}">
              <a16:creationId xmlns:a16="http://schemas.microsoft.com/office/drawing/2014/main" id="{9B07F2A5-718B-42C2-952A-F50E3B7758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486400" cy="365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209550</xdr:colOff>
      <xdr:row>3</xdr:row>
      <xdr:rowOff>0</xdr:rowOff>
    </xdr:from>
    <xdr:to>
      <xdr:col>6</xdr:col>
      <xdr:colOff>657225</xdr:colOff>
      <xdr:row>3</xdr:row>
      <xdr:rowOff>133350</xdr:rowOff>
    </xdr:to>
    <xdr:sp macro="" textlink="">
      <xdr:nvSpPr>
        <xdr:cNvPr id="3" name="Elipse 2">
          <a:extLst>
            <a:ext uri="{FF2B5EF4-FFF2-40B4-BE49-F238E27FC236}">
              <a16:creationId xmlns:a16="http://schemas.microsoft.com/office/drawing/2014/main" id="{91837AD9-DC7F-43D3-8F2F-A80C4F3BF236}"/>
            </a:ext>
          </a:extLst>
        </xdr:cNvPr>
        <xdr:cNvSpPr/>
      </xdr:nvSpPr>
      <xdr:spPr>
        <a:xfrm>
          <a:off x="4781550" y="571500"/>
          <a:ext cx="447675" cy="13335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9</xdr:col>
      <xdr:colOff>28575</xdr:colOff>
      <xdr:row>1</xdr:row>
      <xdr:rowOff>9525</xdr:rowOff>
    </xdr:from>
    <xdr:to>
      <xdr:col>16</xdr:col>
      <xdr:colOff>170765</xdr:colOff>
      <xdr:row>5</xdr:row>
      <xdr:rowOff>66573</xdr:rowOff>
    </xdr:to>
    <xdr:pic>
      <xdr:nvPicPr>
        <xdr:cNvPr id="4" name="Imagen 3">
          <a:extLst>
            <a:ext uri="{FF2B5EF4-FFF2-40B4-BE49-F238E27FC236}">
              <a16:creationId xmlns:a16="http://schemas.microsoft.com/office/drawing/2014/main" id="{B1DC4259-5338-47E8-9B40-729ECE0E24B9}"/>
            </a:ext>
          </a:extLst>
        </xdr:cNvPr>
        <xdr:cNvPicPr>
          <a:picLocks noChangeAspect="1"/>
        </xdr:cNvPicPr>
      </xdr:nvPicPr>
      <xdr:blipFill>
        <a:blip xmlns:r="http://schemas.openxmlformats.org/officeDocument/2006/relationships" r:embed="rId2"/>
        <a:stretch>
          <a:fillRect/>
        </a:stretch>
      </xdr:blipFill>
      <xdr:spPr>
        <a:xfrm>
          <a:off x="6886575" y="200025"/>
          <a:ext cx="5476190" cy="819048"/>
        </a:xfrm>
        <a:prstGeom prst="rect">
          <a:avLst/>
        </a:prstGeom>
      </xdr:spPr>
    </xdr:pic>
    <xdr:clientData/>
  </xdr:twoCellAnchor>
  <xdr:twoCellAnchor>
    <xdr:from>
      <xdr:col>14</xdr:col>
      <xdr:colOff>552450</xdr:colOff>
      <xdr:row>3</xdr:row>
      <xdr:rowOff>28575</xdr:rowOff>
    </xdr:from>
    <xdr:to>
      <xdr:col>15</xdr:col>
      <xdr:colOff>209550</xdr:colOff>
      <xdr:row>4</xdr:row>
      <xdr:rowOff>38100</xdr:rowOff>
    </xdr:to>
    <xdr:sp macro="" textlink="">
      <xdr:nvSpPr>
        <xdr:cNvPr id="5" name="Elipse 4">
          <a:extLst>
            <a:ext uri="{FF2B5EF4-FFF2-40B4-BE49-F238E27FC236}">
              <a16:creationId xmlns:a16="http://schemas.microsoft.com/office/drawing/2014/main" id="{41AFA2DA-BAA5-410E-A0C6-3C0518E983C6}"/>
            </a:ext>
          </a:extLst>
        </xdr:cNvPr>
        <xdr:cNvSpPr/>
      </xdr:nvSpPr>
      <xdr:spPr>
        <a:xfrm>
          <a:off x="11220450" y="600075"/>
          <a:ext cx="419100" cy="20002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9</xdr:col>
      <xdr:colOff>9525</xdr:colOff>
      <xdr:row>14</xdr:row>
      <xdr:rowOff>47625</xdr:rowOff>
    </xdr:from>
    <xdr:to>
      <xdr:col>15</xdr:col>
      <xdr:colOff>570858</xdr:colOff>
      <xdr:row>20</xdr:row>
      <xdr:rowOff>66530</xdr:rowOff>
    </xdr:to>
    <xdr:pic>
      <xdr:nvPicPr>
        <xdr:cNvPr id="6" name="Imagen 5">
          <a:extLst>
            <a:ext uri="{FF2B5EF4-FFF2-40B4-BE49-F238E27FC236}">
              <a16:creationId xmlns:a16="http://schemas.microsoft.com/office/drawing/2014/main" id="{AFB45FC7-71AF-47DC-B83B-ED8380A4D353}"/>
            </a:ext>
          </a:extLst>
        </xdr:cNvPr>
        <xdr:cNvPicPr>
          <a:picLocks noChangeAspect="1"/>
        </xdr:cNvPicPr>
      </xdr:nvPicPr>
      <xdr:blipFill>
        <a:blip xmlns:r="http://schemas.openxmlformats.org/officeDocument/2006/relationships" r:embed="rId3"/>
        <a:stretch>
          <a:fillRect/>
        </a:stretch>
      </xdr:blipFill>
      <xdr:spPr>
        <a:xfrm>
          <a:off x="6867525" y="2876550"/>
          <a:ext cx="5133333" cy="1161905"/>
        </a:xfrm>
        <a:prstGeom prst="rect">
          <a:avLst/>
        </a:prstGeom>
      </xdr:spPr>
    </xdr:pic>
    <xdr:clientData/>
  </xdr:twoCellAnchor>
  <xdr:twoCellAnchor>
    <xdr:from>
      <xdr:col>11</xdr:col>
      <xdr:colOff>219075</xdr:colOff>
      <xdr:row>18</xdr:row>
      <xdr:rowOff>142875</xdr:rowOff>
    </xdr:from>
    <xdr:to>
      <xdr:col>11</xdr:col>
      <xdr:colOff>704850</xdr:colOff>
      <xdr:row>19</xdr:row>
      <xdr:rowOff>152400</xdr:rowOff>
    </xdr:to>
    <xdr:sp macro="" textlink="">
      <xdr:nvSpPr>
        <xdr:cNvPr id="8" name="Elipse 7">
          <a:extLst>
            <a:ext uri="{FF2B5EF4-FFF2-40B4-BE49-F238E27FC236}">
              <a16:creationId xmlns:a16="http://schemas.microsoft.com/office/drawing/2014/main" id="{AF02D14C-5BCB-4584-8A28-19B2839DA360}"/>
            </a:ext>
          </a:extLst>
        </xdr:cNvPr>
        <xdr:cNvSpPr/>
      </xdr:nvSpPr>
      <xdr:spPr>
        <a:xfrm>
          <a:off x="8601075" y="3733800"/>
          <a:ext cx="485775" cy="20002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15</xdr:col>
      <xdr:colOff>38100</xdr:colOff>
      <xdr:row>18</xdr:row>
      <xdr:rowOff>152400</xdr:rowOff>
    </xdr:from>
    <xdr:to>
      <xdr:col>15</xdr:col>
      <xdr:colOff>457200</xdr:colOff>
      <xdr:row>19</xdr:row>
      <xdr:rowOff>123825</xdr:rowOff>
    </xdr:to>
    <xdr:sp macro="" textlink="">
      <xdr:nvSpPr>
        <xdr:cNvPr id="13" name="Elipse 12">
          <a:extLst>
            <a:ext uri="{FF2B5EF4-FFF2-40B4-BE49-F238E27FC236}">
              <a16:creationId xmlns:a16="http://schemas.microsoft.com/office/drawing/2014/main" id="{30B1D183-9795-4CA8-8082-092913C8C16B}"/>
            </a:ext>
          </a:extLst>
        </xdr:cNvPr>
        <xdr:cNvSpPr/>
      </xdr:nvSpPr>
      <xdr:spPr>
        <a:xfrm>
          <a:off x="11468100" y="3743325"/>
          <a:ext cx="419100" cy="16192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9</xdr:col>
      <xdr:colOff>0</xdr:colOff>
      <xdr:row>27</xdr:row>
      <xdr:rowOff>0</xdr:rowOff>
    </xdr:from>
    <xdr:to>
      <xdr:col>16</xdr:col>
      <xdr:colOff>152400</xdr:colOff>
      <xdr:row>46</xdr:row>
      <xdr:rowOff>38100</xdr:rowOff>
    </xdr:to>
    <xdr:pic>
      <xdr:nvPicPr>
        <xdr:cNvPr id="14" name="Imagen 13">
          <a:extLst>
            <a:ext uri="{FF2B5EF4-FFF2-40B4-BE49-F238E27FC236}">
              <a16:creationId xmlns:a16="http://schemas.microsoft.com/office/drawing/2014/main" id="{447855CB-F977-44AF-AEF3-A6D02EA6D7D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0" y="5305425"/>
          <a:ext cx="5486400" cy="365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21</xdr:row>
      <xdr:rowOff>0</xdr:rowOff>
    </xdr:from>
    <xdr:to>
      <xdr:col>7</xdr:col>
      <xdr:colOff>152400</xdr:colOff>
      <xdr:row>40</xdr:row>
      <xdr:rowOff>38100</xdr:rowOff>
    </xdr:to>
    <xdr:pic>
      <xdr:nvPicPr>
        <xdr:cNvPr id="15" name="Imagen 14">
          <a:extLst>
            <a:ext uri="{FF2B5EF4-FFF2-40B4-BE49-F238E27FC236}">
              <a16:creationId xmlns:a16="http://schemas.microsoft.com/office/drawing/2014/main" id="{68E1881D-2586-4640-B038-38D7143D70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4162425"/>
          <a:ext cx="5486400" cy="365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41</xdr:row>
      <xdr:rowOff>133350</xdr:rowOff>
    </xdr:from>
    <xdr:to>
      <xdr:col>6</xdr:col>
      <xdr:colOff>199434</xdr:colOff>
      <xdr:row>48</xdr:row>
      <xdr:rowOff>28421</xdr:rowOff>
    </xdr:to>
    <xdr:pic>
      <xdr:nvPicPr>
        <xdr:cNvPr id="16" name="Imagen 15">
          <a:extLst>
            <a:ext uri="{FF2B5EF4-FFF2-40B4-BE49-F238E27FC236}">
              <a16:creationId xmlns:a16="http://schemas.microsoft.com/office/drawing/2014/main" id="{57E827F6-3F2F-431A-8733-4F95D7092007}"/>
            </a:ext>
          </a:extLst>
        </xdr:cNvPr>
        <xdr:cNvPicPr>
          <a:picLocks noChangeAspect="1"/>
        </xdr:cNvPicPr>
      </xdr:nvPicPr>
      <xdr:blipFill>
        <a:blip xmlns:r="http://schemas.openxmlformats.org/officeDocument/2006/relationships" r:embed="rId6"/>
        <a:stretch>
          <a:fillRect/>
        </a:stretch>
      </xdr:blipFill>
      <xdr:spPr>
        <a:xfrm>
          <a:off x="47625" y="8105775"/>
          <a:ext cx="4723809" cy="1228571"/>
        </a:xfrm>
        <a:prstGeom prst="rect">
          <a:avLst/>
        </a:prstGeom>
      </xdr:spPr>
    </xdr:pic>
    <xdr:clientData/>
  </xdr:twoCellAnchor>
  <xdr:twoCellAnchor>
    <xdr:from>
      <xdr:col>5</xdr:col>
      <xdr:colOff>447675</xdr:colOff>
      <xdr:row>46</xdr:row>
      <xdr:rowOff>95250</xdr:rowOff>
    </xdr:from>
    <xdr:to>
      <xdr:col>6</xdr:col>
      <xdr:colOff>57150</xdr:colOff>
      <xdr:row>47</xdr:row>
      <xdr:rowOff>66675</xdr:rowOff>
    </xdr:to>
    <xdr:sp macro="" textlink="">
      <xdr:nvSpPr>
        <xdr:cNvPr id="17" name="Elipse 16">
          <a:extLst>
            <a:ext uri="{FF2B5EF4-FFF2-40B4-BE49-F238E27FC236}">
              <a16:creationId xmlns:a16="http://schemas.microsoft.com/office/drawing/2014/main" id="{A85EC5E4-2F46-4E2E-8C0E-721CC0342437}"/>
            </a:ext>
          </a:extLst>
        </xdr:cNvPr>
        <xdr:cNvSpPr/>
      </xdr:nvSpPr>
      <xdr:spPr>
        <a:xfrm>
          <a:off x="4257675" y="9020175"/>
          <a:ext cx="371475" cy="16192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695325</xdr:colOff>
      <xdr:row>46</xdr:row>
      <xdr:rowOff>104775</xdr:rowOff>
    </xdr:from>
    <xdr:to>
      <xdr:col>2</xdr:col>
      <xdr:colOff>304800</xdr:colOff>
      <xdr:row>47</xdr:row>
      <xdr:rowOff>76200</xdr:rowOff>
    </xdr:to>
    <xdr:sp macro="" textlink="">
      <xdr:nvSpPr>
        <xdr:cNvPr id="18" name="Elipse 17">
          <a:extLst>
            <a:ext uri="{FF2B5EF4-FFF2-40B4-BE49-F238E27FC236}">
              <a16:creationId xmlns:a16="http://schemas.microsoft.com/office/drawing/2014/main" id="{5702BF79-772F-415A-8D10-BA3008436ACE}"/>
            </a:ext>
          </a:extLst>
        </xdr:cNvPr>
        <xdr:cNvSpPr/>
      </xdr:nvSpPr>
      <xdr:spPr>
        <a:xfrm>
          <a:off x="1457325" y="9029700"/>
          <a:ext cx="371475" cy="16192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18</xdr:col>
      <xdr:colOff>0</xdr:colOff>
      <xdr:row>26</xdr:row>
      <xdr:rowOff>0</xdr:rowOff>
    </xdr:from>
    <xdr:to>
      <xdr:col>23</xdr:col>
      <xdr:colOff>418571</xdr:colOff>
      <xdr:row>32</xdr:row>
      <xdr:rowOff>66524</xdr:rowOff>
    </xdr:to>
    <xdr:pic>
      <xdr:nvPicPr>
        <xdr:cNvPr id="20" name="Imagen 19">
          <a:extLst>
            <a:ext uri="{FF2B5EF4-FFF2-40B4-BE49-F238E27FC236}">
              <a16:creationId xmlns:a16="http://schemas.microsoft.com/office/drawing/2014/main" id="{DD67A19C-F44D-4F64-A4C9-4254FA3DD2E8}"/>
            </a:ext>
          </a:extLst>
        </xdr:cNvPr>
        <xdr:cNvPicPr>
          <a:picLocks noChangeAspect="1"/>
        </xdr:cNvPicPr>
      </xdr:nvPicPr>
      <xdr:blipFill>
        <a:blip xmlns:r="http://schemas.openxmlformats.org/officeDocument/2006/relationships" r:embed="rId7"/>
        <a:stretch>
          <a:fillRect/>
        </a:stretch>
      </xdr:blipFill>
      <xdr:spPr>
        <a:xfrm>
          <a:off x="13716000" y="5114925"/>
          <a:ext cx="4228571" cy="1209524"/>
        </a:xfrm>
        <a:prstGeom prst="rect">
          <a:avLst/>
        </a:prstGeom>
      </xdr:spPr>
    </xdr:pic>
    <xdr:clientData/>
  </xdr:twoCellAnchor>
  <xdr:twoCellAnchor>
    <xdr:from>
      <xdr:col>19</xdr:col>
      <xdr:colOff>219075</xdr:colOff>
      <xdr:row>30</xdr:row>
      <xdr:rowOff>180975</xdr:rowOff>
    </xdr:from>
    <xdr:to>
      <xdr:col>19</xdr:col>
      <xdr:colOff>657225</xdr:colOff>
      <xdr:row>31</xdr:row>
      <xdr:rowOff>142875</xdr:rowOff>
    </xdr:to>
    <xdr:sp macro="" textlink="">
      <xdr:nvSpPr>
        <xdr:cNvPr id="21" name="Elipse 20">
          <a:extLst>
            <a:ext uri="{FF2B5EF4-FFF2-40B4-BE49-F238E27FC236}">
              <a16:creationId xmlns:a16="http://schemas.microsoft.com/office/drawing/2014/main" id="{9D806AB8-F1C6-4AB0-A005-7E65D5CDF432}"/>
            </a:ext>
          </a:extLst>
        </xdr:cNvPr>
        <xdr:cNvSpPr/>
      </xdr:nvSpPr>
      <xdr:spPr>
        <a:xfrm>
          <a:off x="14697075" y="6057900"/>
          <a:ext cx="438150" cy="15240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22</xdr:col>
      <xdr:colOff>638175</xdr:colOff>
      <xdr:row>30</xdr:row>
      <xdr:rowOff>180975</xdr:rowOff>
    </xdr:from>
    <xdr:to>
      <xdr:col>23</xdr:col>
      <xdr:colOff>314325</xdr:colOff>
      <xdr:row>31</xdr:row>
      <xdr:rowOff>142875</xdr:rowOff>
    </xdr:to>
    <xdr:sp macro="" textlink="">
      <xdr:nvSpPr>
        <xdr:cNvPr id="22" name="Elipse 21">
          <a:extLst>
            <a:ext uri="{FF2B5EF4-FFF2-40B4-BE49-F238E27FC236}">
              <a16:creationId xmlns:a16="http://schemas.microsoft.com/office/drawing/2014/main" id="{7D3DD78B-9263-4525-B0BE-5DA3A8A7A1FF}"/>
            </a:ext>
          </a:extLst>
        </xdr:cNvPr>
        <xdr:cNvSpPr/>
      </xdr:nvSpPr>
      <xdr:spPr>
        <a:xfrm>
          <a:off x="17402175" y="6057900"/>
          <a:ext cx="438150" cy="15240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27</xdr:col>
      <xdr:colOff>247650</xdr:colOff>
      <xdr:row>0</xdr:row>
      <xdr:rowOff>171450</xdr:rowOff>
    </xdr:from>
    <xdr:to>
      <xdr:col>34</xdr:col>
      <xdr:colOff>400050</xdr:colOff>
      <xdr:row>19</xdr:row>
      <xdr:rowOff>47625</xdr:rowOff>
    </xdr:to>
    <xdr:pic>
      <xdr:nvPicPr>
        <xdr:cNvPr id="23" name="Imagen 22">
          <a:extLst>
            <a:ext uri="{FF2B5EF4-FFF2-40B4-BE49-F238E27FC236}">
              <a16:creationId xmlns:a16="http://schemas.microsoft.com/office/drawing/2014/main" id="{286C74F3-20D6-4EF7-96F4-9B040E6FDF63}"/>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0821650" y="171450"/>
          <a:ext cx="5486400" cy="365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228600</xdr:colOff>
      <xdr:row>21</xdr:row>
      <xdr:rowOff>19050</xdr:rowOff>
    </xdr:from>
    <xdr:to>
      <xdr:col>33</xdr:col>
      <xdr:colOff>170886</xdr:colOff>
      <xdr:row>27</xdr:row>
      <xdr:rowOff>152240</xdr:rowOff>
    </xdr:to>
    <xdr:pic>
      <xdr:nvPicPr>
        <xdr:cNvPr id="24" name="Imagen 23">
          <a:extLst>
            <a:ext uri="{FF2B5EF4-FFF2-40B4-BE49-F238E27FC236}">
              <a16:creationId xmlns:a16="http://schemas.microsoft.com/office/drawing/2014/main" id="{A68CADC6-454F-47CB-91FD-6988FD79989D}"/>
            </a:ext>
          </a:extLst>
        </xdr:cNvPr>
        <xdr:cNvPicPr>
          <a:picLocks noChangeAspect="1"/>
        </xdr:cNvPicPr>
      </xdr:nvPicPr>
      <xdr:blipFill>
        <a:blip xmlns:r="http://schemas.openxmlformats.org/officeDocument/2006/relationships" r:embed="rId9"/>
        <a:stretch>
          <a:fillRect/>
        </a:stretch>
      </xdr:blipFill>
      <xdr:spPr>
        <a:xfrm>
          <a:off x="20802600" y="4181475"/>
          <a:ext cx="4514286" cy="1276190"/>
        </a:xfrm>
        <a:prstGeom prst="rect">
          <a:avLst/>
        </a:prstGeom>
      </xdr:spPr>
    </xdr:pic>
    <xdr:clientData/>
  </xdr:twoCellAnchor>
  <xdr:twoCellAnchor>
    <xdr:from>
      <xdr:col>32</xdr:col>
      <xdr:colOff>314325</xdr:colOff>
      <xdr:row>25</xdr:row>
      <xdr:rowOff>161925</xdr:rowOff>
    </xdr:from>
    <xdr:to>
      <xdr:col>33</xdr:col>
      <xdr:colOff>47625</xdr:colOff>
      <xdr:row>26</xdr:row>
      <xdr:rowOff>123825</xdr:rowOff>
    </xdr:to>
    <xdr:sp macro="" textlink="">
      <xdr:nvSpPr>
        <xdr:cNvPr id="25" name="Elipse 24">
          <a:extLst>
            <a:ext uri="{FF2B5EF4-FFF2-40B4-BE49-F238E27FC236}">
              <a16:creationId xmlns:a16="http://schemas.microsoft.com/office/drawing/2014/main" id="{85884026-0068-42A1-993E-C3178CC11E5D}"/>
            </a:ext>
          </a:extLst>
        </xdr:cNvPr>
        <xdr:cNvSpPr/>
      </xdr:nvSpPr>
      <xdr:spPr>
        <a:xfrm>
          <a:off x="24698325" y="5086350"/>
          <a:ext cx="495300" cy="15240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28</xdr:col>
      <xdr:colOff>533400</xdr:colOff>
      <xdr:row>25</xdr:row>
      <xdr:rowOff>152400</xdr:rowOff>
    </xdr:from>
    <xdr:to>
      <xdr:col>29</xdr:col>
      <xdr:colOff>266700</xdr:colOff>
      <xdr:row>26</xdr:row>
      <xdr:rowOff>114300</xdr:rowOff>
    </xdr:to>
    <xdr:sp macro="" textlink="">
      <xdr:nvSpPr>
        <xdr:cNvPr id="26" name="Elipse 25">
          <a:extLst>
            <a:ext uri="{FF2B5EF4-FFF2-40B4-BE49-F238E27FC236}">
              <a16:creationId xmlns:a16="http://schemas.microsoft.com/office/drawing/2014/main" id="{69F96558-B5DA-4167-BE5F-342F219E31C2}"/>
            </a:ext>
          </a:extLst>
        </xdr:cNvPr>
        <xdr:cNvSpPr/>
      </xdr:nvSpPr>
      <xdr:spPr>
        <a:xfrm>
          <a:off x="21869400" y="5076825"/>
          <a:ext cx="495300" cy="15240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9</xdr:col>
      <xdr:colOff>0</xdr:colOff>
      <xdr:row>54</xdr:row>
      <xdr:rowOff>0</xdr:rowOff>
    </xdr:from>
    <xdr:to>
      <xdr:col>16</xdr:col>
      <xdr:colOff>152400</xdr:colOff>
      <xdr:row>73</xdr:row>
      <xdr:rowOff>38100</xdr:rowOff>
    </xdr:to>
    <xdr:pic>
      <xdr:nvPicPr>
        <xdr:cNvPr id="27" name="Imagen 26">
          <a:extLst>
            <a:ext uri="{FF2B5EF4-FFF2-40B4-BE49-F238E27FC236}">
              <a16:creationId xmlns:a16="http://schemas.microsoft.com/office/drawing/2014/main" id="{795D106A-D1E7-4876-8A10-4FE12790A1C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858000" y="10448925"/>
          <a:ext cx="5486400" cy="365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6E4A2-8A6C-4D13-82BA-BAC1D9508C1F}">
  <dimension ref="A1:BA67"/>
  <sheetViews>
    <sheetView tabSelected="1" topLeftCell="S13" zoomScale="130" zoomScaleNormal="130" workbookViewId="0">
      <selection activeCell="AB17" sqref="AB17"/>
    </sheetView>
  </sheetViews>
  <sheetFormatPr baseColWidth="10" defaultRowHeight="15" x14ac:dyDescent="0.25"/>
  <cols>
    <col min="2" max="2" width="11.5703125" bestFit="1" customWidth="1"/>
  </cols>
  <sheetData>
    <row r="1" spans="1:53" x14ac:dyDescent="0.25">
      <c r="A1" s="31" t="s">
        <v>65</v>
      </c>
      <c r="B1" s="31"/>
      <c r="C1" s="31"/>
      <c r="D1" s="31"/>
      <c r="E1" s="31"/>
      <c r="F1" s="31"/>
      <c r="G1" s="31"/>
      <c r="H1" s="25"/>
      <c r="I1" s="25"/>
      <c r="J1" s="25"/>
      <c r="K1" s="25"/>
      <c r="L1" s="25"/>
      <c r="M1" s="25"/>
    </row>
    <row r="2" spans="1:53" x14ac:dyDescent="0.25">
      <c r="A2" s="32" t="s">
        <v>58</v>
      </c>
      <c r="B2" s="32"/>
      <c r="C2" s="32"/>
      <c r="D2" s="32"/>
      <c r="E2" s="32"/>
      <c r="F2" s="32"/>
      <c r="G2" s="32"/>
      <c r="H2" s="26"/>
      <c r="I2" s="26"/>
      <c r="J2" s="26"/>
      <c r="K2" s="26"/>
      <c r="L2" s="26"/>
      <c r="M2" s="26"/>
    </row>
    <row r="3" spans="1:53" x14ac:dyDescent="0.25">
      <c r="A3" s="32" t="s">
        <v>59</v>
      </c>
      <c r="B3" s="32"/>
      <c r="C3" s="32"/>
      <c r="D3" s="32"/>
      <c r="E3" s="32"/>
      <c r="F3" s="32"/>
      <c r="G3" s="32"/>
      <c r="H3" s="27"/>
      <c r="I3" s="27"/>
      <c r="J3" s="27"/>
      <c r="K3" s="27"/>
      <c r="L3" s="27"/>
      <c r="M3" s="26"/>
    </row>
    <row r="4" spans="1:53" x14ac:dyDescent="0.25">
      <c r="A4" s="27" t="s">
        <v>60</v>
      </c>
      <c r="B4" s="27"/>
      <c r="C4" s="27"/>
      <c r="D4" s="27"/>
      <c r="E4" s="28" t="s">
        <v>61</v>
      </c>
      <c r="F4" s="29" t="s">
        <v>62</v>
      </c>
      <c r="G4" s="27"/>
      <c r="H4" s="27"/>
      <c r="I4" s="27"/>
      <c r="J4" s="27"/>
      <c r="K4" s="27"/>
      <c r="L4" s="27"/>
      <c r="M4" s="27"/>
    </row>
    <row r="5" spans="1:53" x14ac:dyDescent="0.25">
      <c r="A5" s="32" t="s">
        <v>63</v>
      </c>
      <c r="B5" s="32"/>
      <c r="C5" s="32"/>
      <c r="D5" s="32"/>
      <c r="E5" s="32"/>
      <c r="F5" s="32"/>
      <c r="G5" s="32"/>
      <c r="H5" s="32"/>
      <c r="I5" s="27"/>
      <c r="J5" s="27"/>
      <c r="K5" s="27"/>
      <c r="L5" s="27"/>
      <c r="M5" s="27"/>
    </row>
    <row r="6" spans="1:53" x14ac:dyDescent="0.25">
      <c r="A6" s="32" t="s">
        <v>64</v>
      </c>
      <c r="B6" s="32"/>
      <c r="C6" s="32"/>
      <c r="D6" s="32"/>
      <c r="E6" s="32"/>
      <c r="F6" s="32"/>
      <c r="G6" s="32"/>
      <c r="H6" s="32"/>
      <c r="I6" s="32"/>
      <c r="J6" s="32"/>
      <c r="K6" s="32"/>
      <c r="L6" s="32"/>
      <c r="M6" s="32"/>
    </row>
    <row r="7" spans="1:53" x14ac:dyDescent="0.25">
      <c r="A7" s="32" t="s">
        <v>66</v>
      </c>
      <c r="B7" s="32"/>
      <c r="C7" s="32"/>
      <c r="D7" s="32"/>
      <c r="E7" s="32"/>
      <c r="F7" s="32"/>
      <c r="G7" s="32"/>
      <c r="H7" s="32"/>
      <c r="I7" s="27"/>
      <c r="J7" s="27"/>
      <c r="K7" s="30"/>
      <c r="L7" s="30"/>
      <c r="M7" s="30"/>
    </row>
    <row r="9" spans="1:53" ht="15.75" thickBot="1" x14ac:dyDescent="0.3">
      <c r="D9" s="6" t="s">
        <v>0</v>
      </c>
      <c r="N9" s="7" t="s">
        <v>10</v>
      </c>
      <c r="O9" s="7" t="s">
        <v>11</v>
      </c>
    </row>
    <row r="10" spans="1:53" ht="15.75" thickBot="1" x14ac:dyDescent="0.3">
      <c r="C10" s="1">
        <v>1</v>
      </c>
      <c r="D10" s="1">
        <v>75</v>
      </c>
      <c r="E10" s="1" t="s">
        <v>1</v>
      </c>
      <c r="F10" s="9" t="s">
        <v>2</v>
      </c>
      <c r="H10" s="47" t="s">
        <v>12</v>
      </c>
      <c r="I10" s="48"/>
      <c r="M10" s="1">
        <v>1</v>
      </c>
      <c r="N10" s="1">
        <v>2</v>
      </c>
      <c r="O10" s="1">
        <v>5</v>
      </c>
    </row>
    <row r="11" spans="1:53" ht="15.75" thickBot="1" x14ac:dyDescent="0.3">
      <c r="C11" s="1">
        <v>2</v>
      </c>
      <c r="D11" s="1">
        <v>88</v>
      </c>
      <c r="E11" s="8" t="s">
        <v>1</v>
      </c>
      <c r="F11" s="10">
        <v>110.58</v>
      </c>
      <c r="G11" t="s">
        <v>1</v>
      </c>
      <c r="M11" s="1">
        <v>2</v>
      </c>
      <c r="N11" s="1">
        <v>1</v>
      </c>
      <c r="O11" s="1">
        <v>4</v>
      </c>
      <c r="AH11" s="7" t="s">
        <v>14</v>
      </c>
      <c r="AS11" s="7" t="s">
        <v>13</v>
      </c>
    </row>
    <row r="12" spans="1:53" x14ac:dyDescent="0.25">
      <c r="C12" s="1" t="s">
        <v>3</v>
      </c>
      <c r="D12" s="1">
        <f>AVERAGE(D10:D11)</f>
        <v>81.5</v>
      </c>
      <c r="E12" s="1" t="s">
        <v>1</v>
      </c>
      <c r="M12" s="1" t="s">
        <v>3</v>
      </c>
      <c r="N12" s="1">
        <f>AVERAGE(N10:N11)</f>
        <v>1.5</v>
      </c>
      <c r="O12" s="1">
        <f>AVERAGE(O10:O11)</f>
        <v>4.5</v>
      </c>
      <c r="AG12" s="1">
        <v>1</v>
      </c>
      <c r="AH12" s="1">
        <v>72.5</v>
      </c>
      <c r="AR12" s="1">
        <v>1</v>
      </c>
      <c r="AS12" s="1">
        <f>+Actitutes!X3</f>
        <v>80</v>
      </c>
    </row>
    <row r="13" spans="1:53" x14ac:dyDescent="0.25">
      <c r="C13" s="1" t="s">
        <v>4</v>
      </c>
      <c r="D13" s="1">
        <f>_xlfn.STDEV.S(D10:D11)</f>
        <v>9.1923881554251174</v>
      </c>
      <c r="E13" s="1" t="s">
        <v>1</v>
      </c>
      <c r="M13" s="1" t="s">
        <v>4</v>
      </c>
      <c r="N13" s="1">
        <f>_xlfn.STDEV.S(N10:N11)</f>
        <v>0.70710678118654757</v>
      </c>
      <c r="O13" s="1">
        <f>_xlfn.STDEV.S(O10:O11)</f>
        <v>0.70710678118654757</v>
      </c>
      <c r="AG13" s="1">
        <v>2</v>
      </c>
      <c r="AH13" s="1">
        <v>85</v>
      </c>
      <c r="AR13" s="1">
        <v>2</v>
      </c>
      <c r="AS13" s="1">
        <f>+Actitutes!X4</f>
        <v>75</v>
      </c>
    </row>
    <row r="14" spans="1:53" x14ac:dyDescent="0.25">
      <c r="AG14" s="1" t="s">
        <v>3</v>
      </c>
      <c r="AH14" s="1">
        <f>AVERAGE(AH12:AH13)</f>
        <v>78.75</v>
      </c>
      <c r="AR14" s="1" t="s">
        <v>3</v>
      </c>
      <c r="AS14" s="1">
        <f>AVERAGE(AS12:AS13)</f>
        <v>77.5</v>
      </c>
    </row>
    <row r="15" spans="1:53" ht="15.75" thickBot="1" x14ac:dyDescent="0.3">
      <c r="R15" t="s">
        <v>16</v>
      </c>
      <c r="AG15" s="9" t="s">
        <v>4</v>
      </c>
      <c r="AH15" s="9">
        <f>_xlfn.STDEV.S(AH12:AH13)</f>
        <v>8.8388347648318444</v>
      </c>
      <c r="AR15" s="1" t="s">
        <v>4</v>
      </c>
      <c r="AS15" s="9">
        <f>_xlfn.STDEV.S(AS12:AS13)</f>
        <v>3.5355339059327378</v>
      </c>
    </row>
    <row r="16" spans="1:53" ht="15.75" thickBot="1" x14ac:dyDescent="0.3">
      <c r="B16" s="7" t="s">
        <v>0</v>
      </c>
      <c r="C16" s="43" t="s">
        <v>0</v>
      </c>
      <c r="D16" s="43"/>
      <c r="E16" s="43"/>
      <c r="F16" s="43"/>
      <c r="H16" s="34" t="s">
        <v>0</v>
      </c>
      <c r="I16" s="35"/>
      <c r="J16" s="35"/>
      <c r="K16" s="36"/>
      <c r="M16" s="44" t="s">
        <v>9</v>
      </c>
      <c r="N16" s="45"/>
      <c r="O16" s="45"/>
      <c r="P16" s="46"/>
      <c r="R16" s="37" t="s">
        <v>9</v>
      </c>
      <c r="S16" s="38"/>
      <c r="T16" s="38"/>
      <c r="U16" s="39"/>
      <c r="W16" s="11" t="s">
        <v>67</v>
      </c>
      <c r="X16" s="12"/>
      <c r="Y16" s="12"/>
      <c r="Z16" s="13"/>
      <c r="AB16" s="37" t="s">
        <v>67</v>
      </c>
      <c r="AC16" s="38"/>
      <c r="AD16" s="38"/>
      <c r="AE16" s="39"/>
      <c r="AG16" s="40" t="s">
        <v>15</v>
      </c>
      <c r="AH16" s="41"/>
      <c r="AI16" s="41"/>
      <c r="AJ16" s="42"/>
      <c r="AL16" s="34" t="s">
        <v>15</v>
      </c>
      <c r="AM16" s="35"/>
      <c r="AN16" s="35"/>
      <c r="AO16" s="36"/>
      <c r="AR16" s="33" t="s">
        <v>17</v>
      </c>
      <c r="AS16" s="33"/>
      <c r="AT16" s="33"/>
      <c r="AU16" s="33"/>
      <c r="AX16" s="34" t="s">
        <v>17</v>
      </c>
      <c r="AY16" s="35"/>
      <c r="AZ16" s="35"/>
      <c r="BA16" s="36"/>
    </row>
    <row r="17" spans="1:53" x14ac:dyDescent="0.25">
      <c r="B17" s="2" t="s">
        <v>5</v>
      </c>
      <c r="C17" s="2" t="s">
        <v>5</v>
      </c>
      <c r="D17" s="2" t="s">
        <v>6</v>
      </c>
      <c r="E17" s="2" t="s">
        <v>7</v>
      </c>
      <c r="F17" s="2" t="s">
        <v>8</v>
      </c>
      <c r="H17" s="5" t="s">
        <v>5</v>
      </c>
      <c r="I17" s="5" t="s">
        <v>6</v>
      </c>
      <c r="J17" s="5" t="s">
        <v>7</v>
      </c>
      <c r="K17" s="15" t="s">
        <v>8</v>
      </c>
      <c r="M17" s="5" t="s">
        <v>5</v>
      </c>
      <c r="N17" s="5" t="s">
        <v>6</v>
      </c>
      <c r="O17" s="5" t="s">
        <v>7</v>
      </c>
      <c r="P17" s="5" t="s">
        <v>8</v>
      </c>
      <c r="R17" t="s">
        <v>5</v>
      </c>
      <c r="S17" t="s">
        <v>6</v>
      </c>
      <c r="T17" t="s">
        <v>7</v>
      </c>
      <c r="U17" t="s">
        <v>8</v>
      </c>
      <c r="W17" t="s">
        <v>5</v>
      </c>
      <c r="X17" t="s">
        <v>6</v>
      </c>
      <c r="Y17" t="s">
        <v>7</v>
      </c>
      <c r="Z17" t="s">
        <v>8</v>
      </c>
      <c r="AB17" t="s">
        <v>5</v>
      </c>
      <c r="AC17" t="s">
        <v>6</v>
      </c>
      <c r="AD17" t="s">
        <v>7</v>
      </c>
      <c r="AE17" t="s">
        <v>8</v>
      </c>
      <c r="AG17" s="14" t="s">
        <v>5</v>
      </c>
      <c r="AH17" s="14" t="s">
        <v>6</v>
      </c>
      <c r="AI17" s="14" t="s">
        <v>7</v>
      </c>
      <c r="AJ17" s="14" t="s">
        <v>8</v>
      </c>
      <c r="AL17" t="s">
        <v>5</v>
      </c>
      <c r="AM17" t="s">
        <v>6</v>
      </c>
      <c r="AN17" t="s">
        <v>7</v>
      </c>
      <c r="AO17" s="14" t="s">
        <v>8</v>
      </c>
      <c r="AR17" s="14" t="s">
        <v>5</v>
      </c>
      <c r="AS17" s="14" t="s">
        <v>6</v>
      </c>
      <c r="AT17" s="14" t="s">
        <v>7</v>
      </c>
      <c r="AU17" s="14" t="s">
        <v>8</v>
      </c>
      <c r="AX17" t="s">
        <v>5</v>
      </c>
      <c r="AY17" t="s">
        <v>6</v>
      </c>
      <c r="AZ17" t="s">
        <v>7</v>
      </c>
      <c r="BA17" s="16" t="s">
        <v>8</v>
      </c>
    </row>
    <row r="18" spans="1:53" x14ac:dyDescent="0.25">
      <c r="A18">
        <v>1</v>
      </c>
      <c r="B18" s="3">
        <f ca="1">RAND()</f>
        <v>0.39237370232450097</v>
      </c>
      <c r="C18" s="4">
        <f ca="1">RAND()</f>
        <v>0.82690037800249938</v>
      </c>
      <c r="D18" s="4">
        <f>D12</f>
        <v>81.5</v>
      </c>
      <c r="E18" s="4">
        <f>D13</f>
        <v>9.1923881554251174</v>
      </c>
      <c r="F18" s="4">
        <f ca="1">NORMINV(C18,D18,E18)</f>
        <v>90.159111069107539</v>
      </c>
      <c r="H18" s="2">
        <v>0.63045409178304335</v>
      </c>
      <c r="I18" s="2">
        <v>81.5</v>
      </c>
      <c r="J18" s="2">
        <v>9.1923881554251174</v>
      </c>
      <c r="K18" s="2">
        <v>84.561582410284586</v>
      </c>
      <c r="M18" s="2">
        <f ca="1">RAND()</f>
        <v>0.36599951442607404</v>
      </c>
      <c r="N18" s="2">
        <f>$N$12</f>
        <v>1.5</v>
      </c>
      <c r="O18" s="2">
        <f>$N$13</f>
        <v>0.70710678118654757</v>
      </c>
      <c r="P18" s="4">
        <f ca="1">NORMINV(M18,N18,O18)</f>
        <v>1.2578388432688725</v>
      </c>
      <c r="R18">
        <v>0.46238934183763514</v>
      </c>
      <c r="S18">
        <v>1.5</v>
      </c>
      <c r="T18">
        <v>0.70710678118654757</v>
      </c>
      <c r="U18" s="16">
        <v>1.43323778590176</v>
      </c>
      <c r="W18">
        <f ca="1">RAND()</f>
        <v>0.55179072995698553</v>
      </c>
      <c r="X18">
        <f>$O$12</f>
        <v>4.5</v>
      </c>
      <c r="Y18">
        <f>$O$13</f>
        <v>0.70710678118654757</v>
      </c>
      <c r="Z18" s="4">
        <f ca="1">NORMINV(W18,X18,Y18)</f>
        <v>4.5920560564105388</v>
      </c>
      <c r="AB18">
        <v>0.90572285580747547</v>
      </c>
      <c r="AC18">
        <v>4.5</v>
      </c>
      <c r="AD18">
        <v>0.70710678118654757</v>
      </c>
      <c r="AE18" s="16">
        <v>5.4297520383530689</v>
      </c>
      <c r="AG18" s="1">
        <f ca="1">RAND()</f>
        <v>0.78103843683389851</v>
      </c>
      <c r="AH18" s="1">
        <f>$AH$14</f>
        <v>78.75</v>
      </c>
      <c r="AI18" s="1">
        <f>$AH$15</f>
        <v>8.8388347648318444</v>
      </c>
      <c r="AJ18" s="4">
        <f ca="1">NORMINV(AG18,AH18,AI18)</f>
        <v>85.60632922891287</v>
      </c>
      <c r="AL18">
        <v>0.18634548404292139</v>
      </c>
      <c r="AM18">
        <v>63.75</v>
      </c>
      <c r="AN18">
        <v>1.7677669529663689</v>
      </c>
      <c r="AO18" s="22">
        <v>76.180607865702896</v>
      </c>
      <c r="AR18" s="1">
        <f ca="1">RAND()</f>
        <v>0.2132454191908334</v>
      </c>
      <c r="AS18" s="1">
        <f>$AS$14</f>
        <v>77.5</v>
      </c>
      <c r="AT18" s="1">
        <f>+$AS$15</f>
        <v>3.5355339059327378</v>
      </c>
      <c r="AU18" s="4">
        <f ca="1">NORMINV(AR18,AS18,AT18)</f>
        <v>74.688504937490876</v>
      </c>
      <c r="AX18">
        <v>0.27514525906822807</v>
      </c>
      <c r="AY18">
        <v>77.5</v>
      </c>
      <c r="AZ18">
        <v>3.5355339059327378</v>
      </c>
      <c r="BA18">
        <v>75.388137748379833</v>
      </c>
    </row>
    <row r="19" spans="1:53" x14ac:dyDescent="0.25">
      <c r="A19">
        <v>2</v>
      </c>
      <c r="B19" s="3"/>
      <c r="C19" s="4">
        <f t="shared" ref="C19:C67" ca="1" si="0">RAND()</f>
        <v>0.5063713240367308</v>
      </c>
      <c r="D19" s="4">
        <v>81.5</v>
      </c>
      <c r="E19" s="4">
        <v>9.1923881554251174</v>
      </c>
      <c r="F19" s="4">
        <f ca="1">NORMINV(C19,D19,E19)</f>
        <v>81.646813653011208</v>
      </c>
      <c r="H19" s="2">
        <v>0.61894135846198617</v>
      </c>
      <c r="I19" s="2">
        <v>81.5</v>
      </c>
      <c r="J19" s="2">
        <v>9.1923881554251174</v>
      </c>
      <c r="K19" s="2">
        <v>84.282550545361858</v>
      </c>
      <c r="M19" s="2">
        <f t="shared" ref="M19:M67" ca="1" si="1">RAND()</f>
        <v>0.95221688972167773</v>
      </c>
      <c r="N19" s="2">
        <f t="shared" ref="N19:N67" si="2">$N$12</f>
        <v>1.5</v>
      </c>
      <c r="O19" s="2">
        <f t="shared" ref="O19:O67" si="3">$N$13</f>
        <v>0.70710678118654757</v>
      </c>
      <c r="P19" s="4">
        <f t="shared" ref="P19:P67" ca="1" si="4">NORMINV(M19,N19,O19)</f>
        <v>2.6785627828924401</v>
      </c>
      <c r="R19">
        <v>2.1724449344262098E-2</v>
      </c>
      <c r="S19">
        <v>1.5</v>
      </c>
      <c r="T19">
        <v>0.70710678118654757</v>
      </c>
      <c r="U19">
        <v>7.2090606160390758E-2</v>
      </c>
      <c r="W19">
        <f t="shared" ref="W19:W67" ca="1" si="5">RAND()</f>
        <v>0.58988730089994623</v>
      </c>
      <c r="X19">
        <f t="shared" ref="X19:X67" si="6">$O$12</f>
        <v>4.5</v>
      </c>
      <c r="Y19">
        <f t="shared" ref="Y19:Y67" si="7">$O$13</f>
        <v>0.70710678118654757</v>
      </c>
      <c r="Z19" s="4">
        <f t="shared" ref="Z19:Z67" ca="1" si="8">NORMINV(W19,X19,Y19)</f>
        <v>4.6606936099905596</v>
      </c>
      <c r="AB19">
        <v>0.23587268166826625</v>
      </c>
      <c r="AC19">
        <v>4.5</v>
      </c>
      <c r="AD19">
        <v>0.70710678118654757</v>
      </c>
      <c r="AE19">
        <v>3.991136167474882</v>
      </c>
      <c r="AG19" s="1">
        <f t="shared" ref="AG19:AG67" ca="1" si="9">RAND()</f>
        <v>0.79413530329944804</v>
      </c>
      <c r="AH19" s="1">
        <f t="shared" ref="AH19:AH67" si="10">$AH$14</f>
        <v>78.75</v>
      </c>
      <c r="AI19" s="1">
        <f t="shared" ref="AI19:AI67" si="11">$AH$15</f>
        <v>8.8388347648318444</v>
      </c>
      <c r="AJ19" s="4">
        <f ca="1">NORMINV(AG19,AH19,AI19)</f>
        <v>86.005393526073007</v>
      </c>
      <c r="AL19">
        <v>0.77447358893660079</v>
      </c>
      <c r="AM19">
        <v>63.75</v>
      </c>
      <c r="AN19">
        <v>1.7677669529663689</v>
      </c>
      <c r="AO19" s="22">
        <v>73.51859684524922</v>
      </c>
      <c r="AR19" s="1">
        <f t="shared" ref="AR19:AR67" ca="1" si="12">RAND()</f>
        <v>0.4557925236748166</v>
      </c>
      <c r="AS19" s="1">
        <f t="shared" ref="AS19:AS67" si="13">$AS$14</f>
        <v>77.5</v>
      </c>
      <c r="AT19" s="1">
        <f t="shared" ref="AT19:AT67" si="14">+$AS$15</f>
        <v>3.5355339059327378</v>
      </c>
      <c r="AU19" s="4">
        <f t="shared" ref="AU19:AU67" ca="1" si="15">NORMINV(AR19,AS19,AT19)</f>
        <v>77.107416187307251</v>
      </c>
      <c r="AX19">
        <v>3.7676422021796219E-2</v>
      </c>
      <c r="AY19">
        <v>77.5</v>
      </c>
      <c r="AZ19">
        <v>3.5355339059327378</v>
      </c>
      <c r="BA19">
        <v>71.212722312770637</v>
      </c>
    </row>
    <row r="20" spans="1:53" x14ac:dyDescent="0.25">
      <c r="A20">
        <v>3</v>
      </c>
      <c r="B20" s="3"/>
      <c r="C20" s="4">
        <f t="shared" ca="1" si="0"/>
        <v>2.0188584096594187E-2</v>
      </c>
      <c r="D20" s="4">
        <v>81.5</v>
      </c>
      <c r="E20" s="4">
        <v>9.1923881554251174</v>
      </c>
      <c r="F20" s="4">
        <f t="shared" ref="F20:F67" ca="1" si="16">NORMINV(C20,D20,E20)</f>
        <v>62.656803978570963</v>
      </c>
      <c r="H20" s="2">
        <v>0.15751912396335155</v>
      </c>
      <c r="I20" s="2">
        <v>81.5</v>
      </c>
      <c r="J20" s="2">
        <v>9.1923881554251174</v>
      </c>
      <c r="K20" s="2">
        <v>72.264348835128558</v>
      </c>
      <c r="M20" s="2">
        <f t="shared" ca="1" si="1"/>
        <v>0.53124820189219091</v>
      </c>
      <c r="N20" s="2">
        <f t="shared" si="2"/>
        <v>1.5</v>
      </c>
      <c r="O20" s="2">
        <f t="shared" si="3"/>
        <v>0.70710678118654757</v>
      </c>
      <c r="P20" s="4">
        <f t="shared" ca="1" si="4"/>
        <v>1.5554427518973231</v>
      </c>
      <c r="R20">
        <v>0.58895973486826592</v>
      </c>
      <c r="S20">
        <v>1.5</v>
      </c>
      <c r="T20">
        <v>0.70710678118654757</v>
      </c>
      <c r="U20">
        <v>1.6590069908906997</v>
      </c>
      <c r="W20">
        <f t="shared" ca="1" si="5"/>
        <v>0.13973096182939715</v>
      </c>
      <c r="X20">
        <f t="shared" si="6"/>
        <v>4.5</v>
      </c>
      <c r="Y20">
        <f t="shared" si="7"/>
        <v>0.70710678118654757</v>
      </c>
      <c r="Z20" s="4">
        <f t="shared" ca="1" si="8"/>
        <v>3.7352435987288057</v>
      </c>
      <c r="AB20">
        <v>0.31989025579700769</v>
      </c>
      <c r="AC20">
        <v>4.5</v>
      </c>
      <c r="AD20">
        <v>0.70710678118654757</v>
      </c>
      <c r="AE20">
        <v>4.1690699939897709</v>
      </c>
      <c r="AG20" s="1">
        <f t="shared" ca="1" si="9"/>
        <v>0.77311899784687088</v>
      </c>
      <c r="AH20" s="1">
        <f t="shared" si="10"/>
        <v>78.75</v>
      </c>
      <c r="AI20" s="1">
        <f t="shared" si="11"/>
        <v>8.8388347648318444</v>
      </c>
      <c r="AJ20" s="4">
        <f t="shared" ref="AJ20:AJ67" ca="1" si="17">NORMINV(AG20,AH20,AI20)</f>
        <v>85.371683422443567</v>
      </c>
      <c r="AL20">
        <v>0.32745191342571967</v>
      </c>
      <c r="AM20">
        <v>63.75</v>
      </c>
      <c r="AN20">
        <v>1.7677669529663689</v>
      </c>
      <c r="AO20" s="22">
        <v>83.169670695777242</v>
      </c>
      <c r="AR20" s="1">
        <f t="shared" ca="1" si="12"/>
        <v>3.5211558378400398E-2</v>
      </c>
      <c r="AS20" s="1">
        <f t="shared" si="13"/>
        <v>77.5</v>
      </c>
      <c r="AT20" s="1">
        <f t="shared" si="14"/>
        <v>3.5355339059327378</v>
      </c>
      <c r="AU20" s="4">
        <f t="shared" ca="1" si="15"/>
        <v>71.103584430961021</v>
      </c>
      <c r="AX20">
        <v>0.91168228107386884</v>
      </c>
      <c r="AY20">
        <v>77.5</v>
      </c>
      <c r="AZ20">
        <v>3.5355339059327378</v>
      </c>
      <c r="BA20">
        <v>82.277168555696846</v>
      </c>
    </row>
    <row r="21" spans="1:53" x14ac:dyDescent="0.25">
      <c r="A21">
        <v>4</v>
      </c>
      <c r="B21" s="3"/>
      <c r="C21" s="4">
        <f t="shared" ca="1" si="0"/>
        <v>0.71950384988358684</v>
      </c>
      <c r="D21" s="4">
        <v>81.5</v>
      </c>
      <c r="E21" s="4">
        <v>9.1923881554251174</v>
      </c>
      <c r="F21" s="4">
        <f t="shared" ca="1" si="16"/>
        <v>86.844162491868559</v>
      </c>
      <c r="H21" s="2">
        <v>0.53558999849697064</v>
      </c>
      <c r="I21" s="2">
        <v>81.5</v>
      </c>
      <c r="J21" s="2">
        <v>9.1923881554251174</v>
      </c>
      <c r="K21" s="2">
        <v>82.321151983283784</v>
      </c>
      <c r="M21" s="2">
        <f t="shared" ca="1" si="1"/>
        <v>0.42267068112100803</v>
      </c>
      <c r="N21" s="2">
        <f t="shared" si="2"/>
        <v>1.5</v>
      </c>
      <c r="O21" s="2">
        <f t="shared" si="3"/>
        <v>0.70710678118654757</v>
      </c>
      <c r="P21" s="4">
        <f t="shared" ca="1" si="4"/>
        <v>1.3620675835197276</v>
      </c>
      <c r="R21">
        <v>0.27315269582206592</v>
      </c>
      <c r="S21">
        <v>1.5</v>
      </c>
      <c r="T21">
        <v>0.70710678118654757</v>
      </c>
      <c r="U21">
        <v>1.0733985014545784</v>
      </c>
      <c r="W21">
        <f t="shared" ca="1" si="5"/>
        <v>0.40918302488957736</v>
      </c>
      <c r="X21">
        <f t="shared" si="6"/>
        <v>4.5</v>
      </c>
      <c r="Y21">
        <f t="shared" si="7"/>
        <v>0.70710678118654757</v>
      </c>
      <c r="Z21" s="4">
        <f t="shared" ca="1" si="8"/>
        <v>4.3376150196782524</v>
      </c>
      <c r="AB21">
        <v>0.55437368682386723</v>
      </c>
      <c r="AC21">
        <v>4.5</v>
      </c>
      <c r="AD21">
        <v>0.70710678118654757</v>
      </c>
      <c r="AE21">
        <v>4.5966751864070625</v>
      </c>
      <c r="AG21" s="1">
        <f t="shared" ca="1" si="9"/>
        <v>0.96380899032250344</v>
      </c>
      <c r="AH21" s="1">
        <f t="shared" si="10"/>
        <v>78.75</v>
      </c>
      <c r="AI21" s="1">
        <f t="shared" si="11"/>
        <v>8.8388347648318444</v>
      </c>
      <c r="AJ21" s="4">
        <f t="shared" ca="1" si="17"/>
        <v>94.630803402212308</v>
      </c>
      <c r="AL21">
        <v>0.84807336041354275</v>
      </c>
      <c r="AM21">
        <v>63.75</v>
      </c>
      <c r="AN21">
        <v>1.7677669529663689</v>
      </c>
      <c r="AO21" s="22">
        <v>79.776303643844003</v>
      </c>
      <c r="AR21" s="1">
        <f t="shared" ca="1" si="12"/>
        <v>0.42273871234455185</v>
      </c>
      <c r="AS21" s="1">
        <f t="shared" si="13"/>
        <v>77.5</v>
      </c>
      <c r="AT21" s="1">
        <f t="shared" si="14"/>
        <v>3.5355339059327378</v>
      </c>
      <c r="AU21" s="4">
        <f t="shared" ca="1" si="15"/>
        <v>76.810952398611519</v>
      </c>
      <c r="AX21">
        <v>0.35037513666236675</v>
      </c>
      <c r="AY21">
        <v>77.5</v>
      </c>
      <c r="AZ21">
        <v>3.5355339059327378</v>
      </c>
      <c r="BA21">
        <v>76.141266484282298</v>
      </c>
    </row>
    <row r="22" spans="1:53" x14ac:dyDescent="0.25">
      <c r="A22">
        <v>5</v>
      </c>
      <c r="B22" s="3"/>
      <c r="C22" s="4">
        <f t="shared" ca="1" si="0"/>
        <v>0.16212971544931987</v>
      </c>
      <c r="D22" s="4">
        <v>81.5</v>
      </c>
      <c r="E22" s="4">
        <v>9.1923881554251174</v>
      </c>
      <c r="F22" s="4">
        <f t="shared" ca="1" si="16"/>
        <v>72.438671243387518</v>
      </c>
      <c r="H22" s="2">
        <v>0.56322067625974181</v>
      </c>
      <c r="I22" s="2">
        <v>81.5</v>
      </c>
      <c r="J22" s="2">
        <v>9.1923881554251174</v>
      </c>
      <c r="K22" s="2">
        <v>82.962875797510051</v>
      </c>
      <c r="M22" s="2">
        <f t="shared" ca="1" si="1"/>
        <v>0.12301919521406457</v>
      </c>
      <c r="N22" s="2">
        <f t="shared" si="2"/>
        <v>1.5</v>
      </c>
      <c r="O22" s="2">
        <f t="shared" si="3"/>
        <v>0.70710678118654757</v>
      </c>
      <c r="P22" s="4">
        <f t="shared" ca="1" si="4"/>
        <v>0.6797380440923928</v>
      </c>
      <c r="R22">
        <v>0.19472327575889536</v>
      </c>
      <c r="S22">
        <v>1.5</v>
      </c>
      <c r="T22">
        <v>0.70710678118654757</v>
      </c>
      <c r="U22">
        <v>0.89144871534735648</v>
      </c>
      <c r="W22">
        <f t="shared" ca="1" si="5"/>
        <v>0.57910658219091526</v>
      </c>
      <c r="X22">
        <f t="shared" si="6"/>
        <v>4.5</v>
      </c>
      <c r="Y22">
        <f t="shared" si="7"/>
        <v>0.70710678118654757</v>
      </c>
      <c r="Z22" s="4">
        <f t="shared" ca="1" si="8"/>
        <v>4.6411444732262339</v>
      </c>
      <c r="AB22">
        <v>0.9729649877404517</v>
      </c>
      <c r="AC22">
        <v>4.5</v>
      </c>
      <c r="AD22">
        <v>0.70710678118654757</v>
      </c>
      <c r="AE22">
        <v>5.862082232735486</v>
      </c>
      <c r="AG22" s="1">
        <f t="shared" ca="1" si="9"/>
        <v>0.95414118928709435</v>
      </c>
      <c r="AH22" s="1">
        <f t="shared" si="10"/>
        <v>78.75</v>
      </c>
      <c r="AI22" s="1">
        <f t="shared" si="11"/>
        <v>8.8388347648318444</v>
      </c>
      <c r="AJ22" s="4">
        <f t="shared" ca="1" si="17"/>
        <v>93.655864216950391</v>
      </c>
      <c r="AL22">
        <v>0.81777159984812131</v>
      </c>
      <c r="AM22">
        <v>63.75</v>
      </c>
      <c r="AN22">
        <v>1.7677669529663689</v>
      </c>
      <c r="AO22" s="22">
        <v>85.338762859636773</v>
      </c>
      <c r="AR22" s="1">
        <f t="shared" ca="1" si="12"/>
        <v>0.55637318402196156</v>
      </c>
      <c r="AS22" s="1">
        <f t="shared" si="13"/>
        <v>77.5</v>
      </c>
      <c r="AT22" s="1">
        <f t="shared" si="14"/>
        <v>3.5355339059327378</v>
      </c>
      <c r="AU22" s="4">
        <f t="shared" ca="1" si="15"/>
        <v>78.001268669454518</v>
      </c>
      <c r="AX22">
        <v>0.51271256867051029</v>
      </c>
      <c r="AY22">
        <v>77.5</v>
      </c>
      <c r="AZ22">
        <v>3.5355339059327378</v>
      </c>
      <c r="BA22">
        <v>77.612681279864418</v>
      </c>
    </row>
    <row r="23" spans="1:53" x14ac:dyDescent="0.25">
      <c r="A23">
        <v>6</v>
      </c>
      <c r="B23" s="3"/>
      <c r="C23" s="4">
        <f t="shared" ca="1" si="0"/>
        <v>4.9365989908548236E-2</v>
      </c>
      <c r="D23" s="4">
        <v>81.5</v>
      </c>
      <c r="E23" s="4">
        <v>9.1923881554251174</v>
      </c>
      <c r="F23" s="4">
        <f t="shared" ca="1" si="16"/>
        <v>66.323070248642097</v>
      </c>
      <c r="H23" s="2">
        <v>0.59806164024771535</v>
      </c>
      <c r="I23" s="2">
        <v>81.5</v>
      </c>
      <c r="J23" s="2">
        <v>9.1923881554251174</v>
      </c>
      <c r="K23" s="2">
        <v>83.782773906417745</v>
      </c>
      <c r="M23" s="2">
        <f t="shared" ca="1" si="1"/>
        <v>0.93058721574121894</v>
      </c>
      <c r="N23" s="2">
        <f t="shared" si="2"/>
        <v>1.5</v>
      </c>
      <c r="O23" s="2">
        <f t="shared" si="3"/>
        <v>0.70710678118654757</v>
      </c>
      <c r="P23" s="4">
        <f t="shared" ca="1" si="4"/>
        <v>2.5466443820317144</v>
      </c>
      <c r="R23">
        <v>0.39243743183173752</v>
      </c>
      <c r="S23">
        <v>1.5</v>
      </c>
      <c r="T23">
        <v>0.70710678118654757</v>
      </c>
      <c r="U23">
        <v>1.3069797621909229</v>
      </c>
      <c r="W23">
        <f t="shared" ca="1" si="5"/>
        <v>9.9927327451595382E-2</v>
      </c>
      <c r="X23">
        <f t="shared" si="6"/>
        <v>4.5</v>
      </c>
      <c r="Y23">
        <f t="shared" si="7"/>
        <v>0.70710678118654757</v>
      </c>
      <c r="Z23" s="4">
        <f t="shared" ca="1" si="8"/>
        <v>3.5935133121970875</v>
      </c>
      <c r="AB23">
        <v>0.61842435074011348</v>
      </c>
      <c r="AC23">
        <v>4.5</v>
      </c>
      <c r="AD23">
        <v>0.70710678118654757</v>
      </c>
      <c r="AE23">
        <v>4.7130832145969812</v>
      </c>
      <c r="AG23" s="1">
        <f t="shared" ca="1" si="9"/>
        <v>0.50512850954323008</v>
      </c>
      <c r="AH23" s="1">
        <f t="shared" si="10"/>
        <v>78.75</v>
      </c>
      <c r="AI23" s="1">
        <f t="shared" si="11"/>
        <v>8.8388347648318444</v>
      </c>
      <c r="AJ23" s="4">
        <f t="shared" ca="1" si="17"/>
        <v>78.863628710884626</v>
      </c>
      <c r="AL23">
        <v>0.21532785268852506</v>
      </c>
      <c r="AM23">
        <v>63.75</v>
      </c>
      <c r="AN23">
        <v>1.7677669529663689</v>
      </c>
      <c r="AO23" s="22">
        <v>81.45179479736089</v>
      </c>
      <c r="AR23" s="1">
        <f t="shared" ca="1" si="12"/>
        <v>0.62994060251568806</v>
      </c>
      <c r="AS23" s="1">
        <f t="shared" si="13"/>
        <v>77.5</v>
      </c>
      <c r="AT23" s="1">
        <f t="shared" si="14"/>
        <v>3.5355339059327378</v>
      </c>
      <c r="AU23" s="4">
        <f t="shared" ca="1" si="15"/>
        <v>78.672722578141332</v>
      </c>
      <c r="AX23">
        <v>0.98090220449010757</v>
      </c>
      <c r="AY23">
        <v>77.5</v>
      </c>
      <c r="AZ23">
        <v>3.5355339059327378</v>
      </c>
      <c r="BA23">
        <v>84.82827641716618</v>
      </c>
    </row>
    <row r="24" spans="1:53" x14ac:dyDescent="0.25">
      <c r="A24">
        <v>7</v>
      </c>
      <c r="B24" s="3"/>
      <c r="C24" s="4">
        <f t="shared" ca="1" si="0"/>
        <v>0.44919331826608999</v>
      </c>
      <c r="D24" s="4">
        <v>81.5</v>
      </c>
      <c r="E24" s="4">
        <v>9.1923881554251174</v>
      </c>
      <c r="F24" s="4">
        <f t="shared" ca="1" si="16"/>
        <v>80.326134895007655</v>
      </c>
      <c r="H24" s="2">
        <v>3.387545308883777E-2</v>
      </c>
      <c r="I24" s="2">
        <v>81.5</v>
      </c>
      <c r="J24" s="2">
        <v>9.1923881554251174</v>
      </c>
      <c r="K24" s="2">
        <v>64.708632263591781</v>
      </c>
      <c r="M24" s="2">
        <f t="shared" ca="1" si="1"/>
        <v>0.67387884117283237</v>
      </c>
      <c r="N24" s="2">
        <f t="shared" si="2"/>
        <v>1.5</v>
      </c>
      <c r="O24" s="2">
        <f t="shared" si="3"/>
        <v>0.70710678118654757</v>
      </c>
      <c r="P24" s="4">
        <f t="shared" ca="1" si="4"/>
        <v>1.8186571867886605</v>
      </c>
      <c r="R24">
        <v>0.47812040179643611</v>
      </c>
      <c r="S24">
        <v>1.5</v>
      </c>
      <c r="T24">
        <v>0.70710678118654757</v>
      </c>
      <c r="U24">
        <v>1.4611999602810304</v>
      </c>
      <c r="W24">
        <f t="shared" ca="1" si="5"/>
        <v>0.53644495324544961</v>
      </c>
      <c r="X24">
        <f t="shared" si="6"/>
        <v>4.5</v>
      </c>
      <c r="Y24">
        <f t="shared" si="7"/>
        <v>0.70710678118654757</v>
      </c>
      <c r="Z24" s="4">
        <f t="shared" ca="1" si="8"/>
        <v>4.5646871106379212</v>
      </c>
      <c r="AB24">
        <v>6.602748785316559E-2</v>
      </c>
      <c r="AC24">
        <v>4.5</v>
      </c>
      <c r="AD24">
        <v>0.70710678118654757</v>
      </c>
      <c r="AE24">
        <v>3.4350635870522201</v>
      </c>
      <c r="AG24" s="1">
        <f t="shared" ca="1" si="9"/>
        <v>7.693517390725968E-2</v>
      </c>
      <c r="AH24" s="1">
        <f t="shared" si="10"/>
        <v>78.75</v>
      </c>
      <c r="AI24" s="1">
        <f t="shared" si="11"/>
        <v>8.8388347648318444</v>
      </c>
      <c r="AJ24" s="4">
        <f t="shared" ca="1" si="17"/>
        <v>66.145883043257626</v>
      </c>
      <c r="AL24">
        <v>5.772345594067807E-3</v>
      </c>
      <c r="AM24">
        <v>63.75</v>
      </c>
      <c r="AN24">
        <v>1.7677669529663689</v>
      </c>
      <c r="AO24" s="22">
        <v>68.98502318184201</v>
      </c>
      <c r="AR24" s="1">
        <f t="shared" ca="1" si="12"/>
        <v>0.26950203057108502</v>
      </c>
      <c r="AS24" s="1">
        <f t="shared" si="13"/>
        <v>77.5</v>
      </c>
      <c r="AT24" s="1">
        <f t="shared" si="14"/>
        <v>3.5355339059327378</v>
      </c>
      <c r="AU24" s="4">
        <f t="shared" ca="1" si="15"/>
        <v>75.328051732787571</v>
      </c>
      <c r="AX24">
        <v>0.62648156388856036</v>
      </c>
      <c r="AY24">
        <v>77.5</v>
      </c>
      <c r="AZ24">
        <v>3.5355339059327378</v>
      </c>
      <c r="BA24">
        <v>78.640382695487659</v>
      </c>
    </row>
    <row r="25" spans="1:53" x14ac:dyDescent="0.25">
      <c r="A25">
        <v>8</v>
      </c>
      <c r="B25" s="3"/>
      <c r="C25" s="4">
        <f t="shared" ca="1" si="0"/>
        <v>0.15866610498582379</v>
      </c>
      <c r="D25" s="4">
        <v>81.5</v>
      </c>
      <c r="E25" s="4">
        <v>9.1923881554251174</v>
      </c>
      <c r="F25" s="4">
        <f t="shared" ca="1" si="16"/>
        <v>72.308024063314903</v>
      </c>
      <c r="H25" s="2">
        <v>0.8442365395411322</v>
      </c>
      <c r="I25" s="2">
        <v>81.5</v>
      </c>
      <c r="J25" s="2">
        <v>9.1923881554251174</v>
      </c>
      <c r="K25" s="2">
        <v>90.802910844163435</v>
      </c>
      <c r="M25" s="2">
        <f t="shared" ca="1" si="1"/>
        <v>2.8738303895971651E-2</v>
      </c>
      <c r="N25" s="2">
        <f t="shared" si="2"/>
        <v>1.5</v>
      </c>
      <c r="O25" s="2">
        <f t="shared" si="3"/>
        <v>0.70710678118654757</v>
      </c>
      <c r="P25" s="4">
        <f t="shared" ca="1" si="4"/>
        <v>0.15673136641137853</v>
      </c>
      <c r="R25">
        <v>0.68491619640453649</v>
      </c>
      <c r="S25">
        <v>1.5</v>
      </c>
      <c r="T25">
        <v>0.70710678118654757</v>
      </c>
      <c r="U25">
        <v>1.8404655188627981</v>
      </c>
      <c r="W25">
        <f t="shared" ca="1" si="5"/>
        <v>0.77794223665616757</v>
      </c>
      <c r="X25">
        <f t="shared" si="6"/>
        <v>4.5</v>
      </c>
      <c r="Y25">
        <f t="shared" si="7"/>
        <v>0.70710678118654757</v>
      </c>
      <c r="Z25" s="4">
        <f t="shared" ca="1" si="8"/>
        <v>5.041121973775252</v>
      </c>
      <c r="AB25">
        <v>0.87674506859568224</v>
      </c>
      <c r="AC25">
        <v>4.5</v>
      </c>
      <c r="AD25">
        <v>0.70710678118654757</v>
      </c>
      <c r="AE25">
        <v>5.3194436494707329</v>
      </c>
      <c r="AG25" s="1">
        <f t="shared" ca="1" si="9"/>
        <v>0.954468834113959</v>
      </c>
      <c r="AH25" s="1">
        <f t="shared" si="10"/>
        <v>78.75</v>
      </c>
      <c r="AI25" s="1">
        <f t="shared" si="11"/>
        <v>8.8388347648318444</v>
      </c>
      <c r="AJ25" s="4">
        <f t="shared" ca="1" si="17"/>
        <v>93.686042743927786</v>
      </c>
      <c r="AL25">
        <v>0.45070095894601447</v>
      </c>
      <c r="AM25">
        <v>63.75</v>
      </c>
      <c r="AN25">
        <v>1.7677669529663689</v>
      </c>
      <c r="AO25" s="22">
        <v>95.469435844672233</v>
      </c>
      <c r="AR25" s="1">
        <f t="shared" ca="1" si="12"/>
        <v>0.20698164266594321</v>
      </c>
      <c r="AS25" s="1">
        <f t="shared" si="13"/>
        <v>77.5</v>
      </c>
      <c r="AT25" s="1">
        <f t="shared" si="14"/>
        <v>3.5355339059327378</v>
      </c>
      <c r="AU25" s="4">
        <f t="shared" ca="1" si="15"/>
        <v>74.611684444689317</v>
      </c>
      <c r="AX25">
        <v>1.5441762668555237E-2</v>
      </c>
      <c r="AY25">
        <v>77.5</v>
      </c>
      <c r="AZ25">
        <v>3.5355339059327378</v>
      </c>
      <c r="BA25">
        <v>69.868301805156818</v>
      </c>
    </row>
    <row r="26" spans="1:53" x14ac:dyDescent="0.25">
      <c r="A26">
        <v>9</v>
      </c>
      <c r="B26" s="3"/>
      <c r="C26" s="4">
        <f t="shared" ca="1" si="0"/>
        <v>0.8494479234564436</v>
      </c>
      <c r="D26" s="4">
        <v>81.5</v>
      </c>
      <c r="E26" s="4">
        <v>9.1923881554251174</v>
      </c>
      <c r="F26" s="4">
        <f t="shared" ca="1" si="16"/>
        <v>91.005558794541685</v>
      </c>
      <c r="H26" s="2">
        <v>0.17890598943271074</v>
      </c>
      <c r="I26" s="2">
        <v>81.5</v>
      </c>
      <c r="J26" s="2">
        <v>9.1923881554251174</v>
      </c>
      <c r="K26" s="2">
        <v>73.047210038553033</v>
      </c>
      <c r="M26" s="2">
        <f t="shared" ca="1" si="1"/>
        <v>2.27829828005921E-2</v>
      </c>
      <c r="N26" s="2">
        <f t="shared" si="2"/>
        <v>1.5</v>
      </c>
      <c r="O26" s="2">
        <f t="shared" si="3"/>
        <v>0.70710678118654757</v>
      </c>
      <c r="P26" s="4">
        <f t="shared" ca="1" si="4"/>
        <v>8.6216415846435357E-2</v>
      </c>
      <c r="R26">
        <v>0.29938112399331307</v>
      </c>
      <c r="S26">
        <v>1.5</v>
      </c>
      <c r="T26">
        <v>0.70710678118654757</v>
      </c>
      <c r="U26">
        <v>1.1279336371648632</v>
      </c>
      <c r="W26">
        <f t="shared" ca="1" si="5"/>
        <v>0.81225231690384114</v>
      </c>
      <c r="X26">
        <f t="shared" si="6"/>
        <v>4.5</v>
      </c>
      <c r="Y26">
        <f t="shared" si="7"/>
        <v>0.70710678118654757</v>
      </c>
      <c r="Z26" s="4">
        <f t="shared" ca="1" si="8"/>
        <v>5.1266569256206385</v>
      </c>
      <c r="AB26">
        <v>0.11254963068140067</v>
      </c>
      <c r="AC26">
        <v>4.5</v>
      </c>
      <c r="AD26">
        <v>0.70710678118654757</v>
      </c>
      <c r="AE26">
        <v>3.6422229532710899</v>
      </c>
      <c r="AG26" s="1">
        <f t="shared" ca="1" si="9"/>
        <v>0.934888059043949</v>
      </c>
      <c r="AH26" s="1">
        <f t="shared" si="10"/>
        <v>78.75</v>
      </c>
      <c r="AI26" s="1">
        <f t="shared" si="11"/>
        <v>8.8388347648318444</v>
      </c>
      <c r="AJ26" s="4">
        <f t="shared" ca="1" si="17"/>
        <v>92.125098191476383</v>
      </c>
      <c r="AL26">
        <v>0.81853646276949565</v>
      </c>
      <c r="AM26">
        <v>63.75</v>
      </c>
      <c r="AN26">
        <v>1.7677669529663689</v>
      </c>
      <c r="AO26" s="22">
        <v>71.68685428037557</v>
      </c>
      <c r="AR26" s="1">
        <f t="shared" ca="1" si="12"/>
        <v>0.31907535611437954</v>
      </c>
      <c r="AS26" s="1">
        <f t="shared" si="13"/>
        <v>77.5</v>
      </c>
      <c r="AT26" s="1">
        <f t="shared" si="14"/>
        <v>3.5355339059327378</v>
      </c>
      <c r="AU26" s="4">
        <f t="shared" ca="1" si="15"/>
        <v>75.837287969885182</v>
      </c>
      <c r="AX26">
        <v>0.98401626809712295</v>
      </c>
      <c r="AY26">
        <v>77.5</v>
      </c>
      <c r="AZ26">
        <v>3.5355339059327378</v>
      </c>
      <c r="BA26">
        <v>85.083074005124516</v>
      </c>
    </row>
    <row r="27" spans="1:53" x14ac:dyDescent="0.25">
      <c r="A27">
        <v>10</v>
      </c>
      <c r="B27" s="3"/>
      <c r="C27" s="4">
        <f t="shared" ca="1" si="0"/>
        <v>0.68431945168056485</v>
      </c>
      <c r="D27" s="4">
        <v>81.5</v>
      </c>
      <c r="E27" s="4">
        <v>9.1923881554251174</v>
      </c>
      <c r="F27" s="4">
        <f t="shared" ca="1" si="16"/>
        <v>85.910617921425654</v>
      </c>
      <c r="H27" s="2">
        <v>0.51877943489904543</v>
      </c>
      <c r="I27" s="2">
        <v>81.5</v>
      </c>
      <c r="J27" s="2">
        <v>9.1923881554251174</v>
      </c>
      <c r="K27" s="2">
        <v>81.932873792727293</v>
      </c>
      <c r="M27" s="2">
        <f t="shared" ca="1" si="1"/>
        <v>0.96166747101625782</v>
      </c>
      <c r="N27" s="2">
        <f t="shared" si="2"/>
        <v>1.5</v>
      </c>
      <c r="O27" s="2">
        <f t="shared" si="3"/>
        <v>0.70710678118654757</v>
      </c>
      <c r="P27" s="4">
        <f t="shared" ca="1" si="4"/>
        <v>2.7518426114512016</v>
      </c>
      <c r="R27">
        <v>0.78482760150937203</v>
      </c>
      <c r="S27">
        <v>1.5</v>
      </c>
      <c r="T27">
        <v>0.70710678118654757</v>
      </c>
      <c r="U27">
        <v>2.0576256581719923</v>
      </c>
      <c r="W27">
        <f t="shared" ca="1" si="5"/>
        <v>0.53069928960954271</v>
      </c>
      <c r="X27">
        <f t="shared" si="6"/>
        <v>4.5</v>
      </c>
      <c r="Y27">
        <f t="shared" si="7"/>
        <v>0.70710678118654757</v>
      </c>
      <c r="Z27" s="4">
        <f t="shared" ca="1" si="8"/>
        <v>4.5544668874350425</v>
      </c>
      <c r="AB27">
        <v>0.5925953552026143</v>
      </c>
      <c r="AC27">
        <v>4.5</v>
      </c>
      <c r="AD27">
        <v>0.70710678118654757</v>
      </c>
      <c r="AE27">
        <v>4.6656230130733718</v>
      </c>
      <c r="AG27" s="1">
        <f t="shared" ca="1" si="9"/>
        <v>0.6184618474715351</v>
      </c>
      <c r="AH27" s="1">
        <f t="shared" si="10"/>
        <v>78.75</v>
      </c>
      <c r="AI27" s="1">
        <f t="shared" si="11"/>
        <v>8.8388347648318444</v>
      </c>
      <c r="AJ27" s="4">
        <f t="shared" ca="1" si="17"/>
        <v>81.414409550567612</v>
      </c>
      <c r="AL27">
        <v>0.77852570718116121</v>
      </c>
      <c r="AM27">
        <v>63.75</v>
      </c>
      <c r="AN27">
        <v>1.7677669529663689</v>
      </c>
      <c r="AO27" s="22">
        <v>72.601295992642221</v>
      </c>
      <c r="AR27" s="1">
        <f t="shared" ca="1" si="12"/>
        <v>0.11353743302580621</v>
      </c>
      <c r="AS27" s="1">
        <f t="shared" si="13"/>
        <v>77.5</v>
      </c>
      <c r="AT27" s="1">
        <f t="shared" si="14"/>
        <v>3.5355339059327378</v>
      </c>
      <c r="AU27" s="4">
        <f t="shared" ca="1" si="15"/>
        <v>73.229328752252599</v>
      </c>
      <c r="AX27">
        <v>5.9779149003499565E-2</v>
      </c>
      <c r="AY27">
        <v>77.5</v>
      </c>
      <c r="AZ27">
        <v>3.5355339059327378</v>
      </c>
      <c r="BA27">
        <v>71.996480979768549</v>
      </c>
    </row>
    <row r="28" spans="1:53" x14ac:dyDescent="0.25">
      <c r="A28">
        <v>11</v>
      </c>
      <c r="B28" s="3"/>
      <c r="C28" s="4">
        <f t="shared" ca="1" si="0"/>
        <v>0.98745861550676173</v>
      </c>
      <c r="D28" s="4">
        <v>81.5</v>
      </c>
      <c r="E28" s="4">
        <v>9.1923881554251174</v>
      </c>
      <c r="F28" s="4">
        <f t="shared" ca="1" si="16"/>
        <v>102.0921041756712</v>
      </c>
      <c r="H28" s="2">
        <v>0.35003243815965468</v>
      </c>
      <c r="I28" s="2">
        <v>81.5</v>
      </c>
      <c r="J28" s="2">
        <v>9.1923881554251174</v>
      </c>
      <c r="K28" s="2">
        <v>77.958789729949245</v>
      </c>
      <c r="M28" s="2">
        <f t="shared" ca="1" si="1"/>
        <v>0.74551071764823207</v>
      </c>
      <c r="N28" s="2">
        <f t="shared" si="2"/>
        <v>1.5</v>
      </c>
      <c r="O28" s="2">
        <f t="shared" si="3"/>
        <v>0.70710678118654757</v>
      </c>
      <c r="P28" s="4">
        <f t="shared" ca="1" si="4"/>
        <v>1.966993827119788</v>
      </c>
      <c r="R28">
        <v>0.31615987835694248</v>
      </c>
      <c r="S28">
        <v>1.5</v>
      </c>
      <c r="T28">
        <v>0.70710678118654757</v>
      </c>
      <c r="U28">
        <v>1.1616746279810894</v>
      </c>
      <c r="W28">
        <f t="shared" ca="1" si="5"/>
        <v>0.90342179223078667</v>
      </c>
      <c r="X28">
        <f t="shared" si="6"/>
        <v>4.5</v>
      </c>
      <c r="Y28">
        <f t="shared" si="7"/>
        <v>0.70710678118654757</v>
      </c>
      <c r="Z28" s="4">
        <f t="shared" ca="1" si="8"/>
        <v>5.4201567559172563</v>
      </c>
      <c r="AB28">
        <v>0.95853948871758821</v>
      </c>
      <c r="AC28">
        <v>4.5</v>
      </c>
      <c r="AD28">
        <v>0.70710678118654757</v>
      </c>
      <c r="AE28">
        <v>5.7261114445658921</v>
      </c>
      <c r="AG28" s="1">
        <f t="shared" ca="1" si="9"/>
        <v>0.44368092148940774</v>
      </c>
      <c r="AH28" s="1">
        <f t="shared" si="10"/>
        <v>78.75</v>
      </c>
      <c r="AI28" s="1">
        <f t="shared" si="11"/>
        <v>8.8388347648318444</v>
      </c>
      <c r="AJ28" s="4">
        <f t="shared" ca="1" si="17"/>
        <v>77.498039167734348</v>
      </c>
      <c r="AL28">
        <v>0.6741107957958794</v>
      </c>
      <c r="AM28">
        <v>63.75</v>
      </c>
      <c r="AN28">
        <v>1.7677669529663689</v>
      </c>
      <c r="AO28" s="22">
        <v>80.065310107747024</v>
      </c>
      <c r="AR28" s="1">
        <f t="shared" ca="1" si="12"/>
        <v>0.78726530714910481</v>
      </c>
      <c r="AS28" s="1">
        <f t="shared" si="13"/>
        <v>77.5</v>
      </c>
      <c r="AT28" s="1">
        <f t="shared" si="14"/>
        <v>3.5355339059327378</v>
      </c>
      <c r="AU28" s="4">
        <f t="shared" ca="1" si="15"/>
        <v>80.317708789603074</v>
      </c>
      <c r="AX28">
        <v>0.79392690075356165</v>
      </c>
      <c r="AY28">
        <v>77.5</v>
      </c>
      <c r="AZ28">
        <v>3.5355339059327378</v>
      </c>
      <c r="BA28">
        <v>80.399571391291829</v>
      </c>
    </row>
    <row r="29" spans="1:53" x14ac:dyDescent="0.25">
      <c r="A29">
        <v>12</v>
      </c>
      <c r="B29" s="3"/>
      <c r="C29" s="4">
        <f t="shared" ca="1" si="0"/>
        <v>0.46086594847584872</v>
      </c>
      <c r="D29" s="4">
        <v>81.5</v>
      </c>
      <c r="E29" s="4">
        <v>9.1923881554251174</v>
      </c>
      <c r="F29" s="4">
        <f t="shared" ca="1" si="16"/>
        <v>80.596826061634928</v>
      </c>
      <c r="H29" s="2">
        <v>0.67760005297604253</v>
      </c>
      <c r="I29" s="2">
        <v>81.5</v>
      </c>
      <c r="J29" s="2">
        <v>9.1923881554251174</v>
      </c>
      <c r="K29" s="2">
        <v>85.737674424938845</v>
      </c>
      <c r="M29" s="2">
        <f t="shared" ca="1" si="1"/>
        <v>0.17340949208376222</v>
      </c>
      <c r="N29" s="2">
        <f t="shared" si="2"/>
        <v>1.5</v>
      </c>
      <c r="O29" s="2">
        <f t="shared" si="3"/>
        <v>0.70710678118654757</v>
      </c>
      <c r="P29" s="4">
        <f t="shared" ca="1" si="4"/>
        <v>0.83476997516534379</v>
      </c>
      <c r="R29">
        <v>0.91800784232800525</v>
      </c>
      <c r="S29">
        <v>1.5</v>
      </c>
      <c r="T29">
        <v>0.70710678118654757</v>
      </c>
      <c r="U29">
        <v>2.4841480774042233</v>
      </c>
      <c r="W29">
        <f t="shared" ca="1" si="5"/>
        <v>0.18075315534724323</v>
      </c>
      <c r="X29">
        <f t="shared" si="6"/>
        <v>4.5</v>
      </c>
      <c r="Y29">
        <f t="shared" si="7"/>
        <v>0.70710678118654757</v>
      </c>
      <c r="Z29" s="4">
        <f t="shared" ca="1" si="8"/>
        <v>3.8547660581835235</v>
      </c>
      <c r="AB29">
        <v>0.65210910724094229</v>
      </c>
      <c r="AC29">
        <v>4.5</v>
      </c>
      <c r="AD29">
        <v>0.70710678118654757</v>
      </c>
      <c r="AE29">
        <v>4.7764935317164881</v>
      </c>
      <c r="AG29" s="1">
        <f t="shared" ca="1" si="9"/>
        <v>0.75569856553629078</v>
      </c>
      <c r="AH29" s="1">
        <f t="shared" si="10"/>
        <v>78.75</v>
      </c>
      <c r="AI29" s="1">
        <f t="shared" si="11"/>
        <v>8.8388347648318444</v>
      </c>
      <c r="AJ29" s="4">
        <f t="shared" ca="1" si="17"/>
        <v>84.871181948073328</v>
      </c>
      <c r="AL29">
        <v>0.63565769601832411</v>
      </c>
      <c r="AM29">
        <v>63.75</v>
      </c>
      <c r="AN29">
        <v>1.7677669529663689</v>
      </c>
      <c r="AO29" s="22">
        <v>74.008505089734072</v>
      </c>
      <c r="AR29" s="1">
        <f t="shared" ca="1" si="12"/>
        <v>0.12926909490504068</v>
      </c>
      <c r="AS29" s="1">
        <f t="shared" si="13"/>
        <v>77.5</v>
      </c>
      <c r="AT29" s="1">
        <f t="shared" si="14"/>
        <v>3.5355339059327378</v>
      </c>
      <c r="AU29" s="4">
        <f t="shared" ca="1" si="15"/>
        <v>73.505366566097095</v>
      </c>
      <c r="AX29">
        <v>4.2255528837203515E-2</v>
      </c>
      <c r="AY29">
        <v>77.5</v>
      </c>
      <c r="AZ29">
        <v>3.5355339059327378</v>
      </c>
      <c r="BA29">
        <v>71.400881953949352</v>
      </c>
    </row>
    <row r="30" spans="1:53" x14ac:dyDescent="0.25">
      <c r="A30">
        <v>13</v>
      </c>
      <c r="B30" s="3"/>
      <c r="C30" s="4">
        <f t="shared" ca="1" si="0"/>
        <v>0.41336128233134706</v>
      </c>
      <c r="D30" s="4">
        <v>81.5</v>
      </c>
      <c r="E30" s="4">
        <v>9.1923881554251174</v>
      </c>
      <c r="F30" s="4">
        <f t="shared" ca="1" si="16"/>
        <v>79.487722725765124</v>
      </c>
      <c r="H30" s="2">
        <v>0.75404838651910466</v>
      </c>
      <c r="I30" s="2">
        <v>81.5</v>
      </c>
      <c r="J30" s="2">
        <v>9.1923881554251174</v>
      </c>
      <c r="K30" s="2">
        <v>87.817789361615937</v>
      </c>
      <c r="M30" s="2">
        <f t="shared" ca="1" si="1"/>
        <v>0.33678796712966819</v>
      </c>
      <c r="N30" s="2">
        <f t="shared" si="2"/>
        <v>1.5</v>
      </c>
      <c r="O30" s="2">
        <f t="shared" si="3"/>
        <v>0.70710678118654757</v>
      </c>
      <c r="P30" s="4">
        <f t="shared" ca="1" si="4"/>
        <v>1.2021345585871792</v>
      </c>
      <c r="R30">
        <v>0.4375870843055476</v>
      </c>
      <c r="S30">
        <v>1.5</v>
      </c>
      <c r="T30">
        <v>0.70710678118654757</v>
      </c>
      <c r="U30">
        <v>1.3889208200799468</v>
      </c>
      <c r="W30">
        <f t="shared" ca="1" si="5"/>
        <v>0.89440826649508942</v>
      </c>
      <c r="X30">
        <f t="shared" si="6"/>
        <v>4.5</v>
      </c>
      <c r="Y30">
        <f t="shared" si="7"/>
        <v>0.70710678118654757</v>
      </c>
      <c r="Z30" s="4">
        <f t="shared" ca="1" si="8"/>
        <v>5.384108217525494</v>
      </c>
      <c r="AB30">
        <v>0.83818931819987741</v>
      </c>
      <c r="AC30">
        <v>4.5</v>
      </c>
      <c r="AD30">
        <v>0.70710678118654757</v>
      </c>
      <c r="AE30">
        <v>5.1979450805570844</v>
      </c>
      <c r="AG30" s="1">
        <f t="shared" ca="1" si="9"/>
        <v>0.58428816761403413</v>
      </c>
      <c r="AH30" s="1">
        <f t="shared" si="10"/>
        <v>78.75</v>
      </c>
      <c r="AI30" s="1">
        <f t="shared" si="11"/>
        <v>8.8388347648318444</v>
      </c>
      <c r="AJ30" s="4">
        <f t="shared" ca="1" si="17"/>
        <v>80.631575990941826</v>
      </c>
      <c r="AL30">
        <v>0.2611895082135024</v>
      </c>
      <c r="AM30">
        <v>63.75</v>
      </c>
      <c r="AN30">
        <v>1.7677669529663689</v>
      </c>
      <c r="AO30" s="22">
        <v>75.648822877975718</v>
      </c>
      <c r="AR30" s="1">
        <f t="shared" ca="1" si="12"/>
        <v>0.38487185799255863</v>
      </c>
      <c r="AS30" s="1">
        <f t="shared" si="13"/>
        <v>77.5</v>
      </c>
      <c r="AT30" s="1">
        <f t="shared" si="14"/>
        <v>3.5355339059327378</v>
      </c>
      <c r="AU30" s="4">
        <f t="shared" ca="1" si="15"/>
        <v>76.465113363289433</v>
      </c>
      <c r="AX30">
        <v>0.97650748168913204</v>
      </c>
      <c r="AY30">
        <v>77.5</v>
      </c>
      <c r="AZ30">
        <v>3.5355339059327378</v>
      </c>
      <c r="BA30">
        <v>84.52310851548998</v>
      </c>
    </row>
    <row r="31" spans="1:53" x14ac:dyDescent="0.25">
      <c r="A31">
        <v>14</v>
      </c>
      <c r="B31" s="3"/>
      <c r="C31" s="4">
        <f t="shared" ca="1" si="0"/>
        <v>0.91291897812708456</v>
      </c>
      <c r="D31" s="4">
        <v>81.5</v>
      </c>
      <c r="E31" s="4">
        <v>9.1923881554251174</v>
      </c>
      <c r="F31" s="4">
        <f t="shared" ca="1" si="16"/>
        <v>93.992007182143283</v>
      </c>
      <c r="H31" s="2">
        <v>0.90379844809573018</v>
      </c>
      <c r="I31" s="2">
        <v>81.5</v>
      </c>
      <c r="J31" s="2">
        <v>9.1923881554251174</v>
      </c>
      <c r="K31" s="2">
        <v>93.482305242305173</v>
      </c>
      <c r="M31" s="2">
        <f t="shared" ca="1" si="1"/>
        <v>0.96564704618485153</v>
      </c>
      <c r="N31" s="2">
        <f t="shared" si="2"/>
        <v>1.5</v>
      </c>
      <c r="O31" s="2">
        <f t="shared" si="3"/>
        <v>0.70710678118654757</v>
      </c>
      <c r="P31" s="4">
        <f t="shared" ca="1" si="4"/>
        <v>2.7871809646738415</v>
      </c>
      <c r="R31">
        <v>0.1807520622421952</v>
      </c>
      <c r="S31">
        <v>1.5</v>
      </c>
      <c r="T31">
        <v>0.70710678118654757</v>
      </c>
      <c r="U31">
        <v>0.85476312022196721</v>
      </c>
      <c r="W31">
        <f t="shared" ca="1" si="5"/>
        <v>0.30918584647702962</v>
      </c>
      <c r="X31">
        <f t="shared" si="6"/>
        <v>4.5</v>
      </c>
      <c r="Y31">
        <f t="shared" si="7"/>
        <v>0.70710678118654757</v>
      </c>
      <c r="Z31" s="4">
        <f t="shared" ca="1" si="8"/>
        <v>4.1477481069431912</v>
      </c>
      <c r="AB31">
        <v>0.42154102239380209</v>
      </c>
      <c r="AC31">
        <v>4.5</v>
      </c>
      <c r="AD31">
        <v>0.70710678118654757</v>
      </c>
      <c r="AE31">
        <v>4.3600262795433</v>
      </c>
      <c r="AG31" s="1">
        <f t="shared" ca="1" si="9"/>
        <v>9.567563992740058E-2</v>
      </c>
      <c r="AH31" s="1">
        <f t="shared" si="10"/>
        <v>78.75</v>
      </c>
      <c r="AI31" s="1">
        <f t="shared" si="11"/>
        <v>8.8388347648318444</v>
      </c>
      <c r="AJ31" s="4">
        <f t="shared" ca="1" si="17"/>
        <v>67.201248291031106</v>
      </c>
      <c r="AL31">
        <v>0.79555629701941455</v>
      </c>
      <c r="AM31">
        <v>63.75</v>
      </c>
      <c r="AN31">
        <v>1.7677669529663689</v>
      </c>
      <c r="AO31" s="22">
        <v>81.374342074437095</v>
      </c>
      <c r="AR31" s="1">
        <f t="shared" ca="1" si="12"/>
        <v>0.46754904007820453</v>
      </c>
      <c r="AS31" s="1">
        <f t="shared" si="13"/>
        <v>77.5</v>
      </c>
      <c r="AT31" s="1">
        <f t="shared" si="14"/>
        <v>3.5355339059327378</v>
      </c>
      <c r="AU31" s="4">
        <f t="shared" ca="1" si="15"/>
        <v>77.212092975271048</v>
      </c>
      <c r="AX31">
        <v>0.27358899402297299</v>
      </c>
      <c r="AY31">
        <v>77.5</v>
      </c>
      <c r="AZ31">
        <v>3.5355339059327378</v>
      </c>
      <c r="BA31">
        <v>75.371629040982413</v>
      </c>
    </row>
    <row r="32" spans="1:53" x14ac:dyDescent="0.25">
      <c r="A32">
        <v>15</v>
      </c>
      <c r="B32" s="3"/>
      <c r="C32" s="4">
        <f t="shared" ca="1" si="0"/>
        <v>8.8396179537725272E-2</v>
      </c>
      <c r="D32" s="4">
        <v>81.5</v>
      </c>
      <c r="E32" s="4">
        <v>9.1923881554251174</v>
      </c>
      <c r="F32" s="4">
        <f t="shared" ca="1" si="16"/>
        <v>69.083864460647831</v>
      </c>
      <c r="H32" s="2">
        <v>0.6806346169753843</v>
      </c>
      <c r="I32" s="2">
        <v>81.5</v>
      </c>
      <c r="J32" s="2">
        <v>9.1923881554251174</v>
      </c>
      <c r="K32" s="2">
        <v>85.815588510301296</v>
      </c>
      <c r="M32" s="2">
        <f t="shared" ca="1" si="1"/>
        <v>0.5807292872412444</v>
      </c>
      <c r="N32" s="2">
        <f t="shared" si="2"/>
        <v>1.5</v>
      </c>
      <c r="O32" s="2">
        <f t="shared" si="3"/>
        <v>0.70710678118654757</v>
      </c>
      <c r="P32" s="4">
        <f t="shared" ca="1" si="4"/>
        <v>1.6440797401245255</v>
      </c>
      <c r="R32">
        <v>7.6990991912023854E-2</v>
      </c>
      <c r="S32">
        <v>1.5</v>
      </c>
      <c r="T32">
        <v>0.70710678118654757</v>
      </c>
      <c r="U32">
        <v>0.49194403742792892</v>
      </c>
      <c r="W32">
        <f t="shared" ca="1" si="5"/>
        <v>0.32739934956759342</v>
      </c>
      <c r="X32">
        <f t="shared" si="6"/>
        <v>4.5</v>
      </c>
      <c r="Y32">
        <f t="shared" si="7"/>
        <v>0.70710678118654757</v>
      </c>
      <c r="Z32" s="4">
        <f t="shared" ca="1" si="8"/>
        <v>4.1838484839959227</v>
      </c>
      <c r="AB32">
        <v>0.49713788148596694</v>
      </c>
      <c r="AC32">
        <v>4.5</v>
      </c>
      <c r="AD32">
        <v>0.70710678118654757</v>
      </c>
      <c r="AE32">
        <v>4.494926983499524</v>
      </c>
      <c r="AG32" s="1">
        <f t="shared" ca="1" si="9"/>
        <v>0.47174936087249064</v>
      </c>
      <c r="AH32" s="1">
        <f t="shared" si="10"/>
        <v>78.75</v>
      </c>
      <c r="AI32" s="1">
        <f t="shared" si="11"/>
        <v>8.8388347648318444</v>
      </c>
      <c r="AJ32" s="4">
        <f t="shared" ca="1" si="17"/>
        <v>78.123564037000577</v>
      </c>
      <c r="AL32">
        <v>0.799580139163799</v>
      </c>
      <c r="AM32">
        <v>63.75</v>
      </c>
      <c r="AN32">
        <v>1.7677669529663689</v>
      </c>
      <c r="AO32" s="22">
        <v>64.422399271698396</v>
      </c>
      <c r="AR32" s="1">
        <f t="shared" ca="1" si="12"/>
        <v>0.83090775114461635</v>
      </c>
      <c r="AS32" s="1">
        <f t="shared" si="13"/>
        <v>77.5</v>
      </c>
      <c r="AT32" s="1">
        <f t="shared" si="14"/>
        <v>3.5355339059327378</v>
      </c>
      <c r="AU32" s="4">
        <f t="shared" ca="1" si="15"/>
        <v>80.88618801844126</v>
      </c>
      <c r="AX32">
        <v>0.88119024031150039</v>
      </c>
      <c r="AY32">
        <v>77.5</v>
      </c>
      <c r="AZ32">
        <v>3.5355339059327378</v>
      </c>
      <c r="BA32">
        <v>81.675316063846822</v>
      </c>
    </row>
    <row r="33" spans="1:53" x14ac:dyDescent="0.25">
      <c r="A33">
        <v>16</v>
      </c>
      <c r="B33" s="3"/>
      <c r="C33" s="4">
        <f t="shared" ca="1" si="0"/>
        <v>0.13506599411594877</v>
      </c>
      <c r="D33" s="4">
        <v>81.5</v>
      </c>
      <c r="E33" s="4">
        <v>9.1923881554251174</v>
      </c>
      <c r="F33" s="4">
        <f t="shared" ca="1" si="16"/>
        <v>71.36301442207872</v>
      </c>
      <c r="H33" s="2">
        <v>0.93836465414027526</v>
      </c>
      <c r="I33" s="2">
        <v>81.5</v>
      </c>
      <c r="J33" s="2">
        <v>9.1923881554251174</v>
      </c>
      <c r="K33" s="2">
        <v>95.66721136895562</v>
      </c>
      <c r="M33" s="2">
        <f t="shared" ca="1" si="1"/>
        <v>0.28399094791834878</v>
      </c>
      <c r="N33" s="2">
        <f t="shared" si="2"/>
        <v>1.5</v>
      </c>
      <c r="O33" s="2">
        <f t="shared" si="3"/>
        <v>0.70710678118654757</v>
      </c>
      <c r="P33" s="4">
        <f t="shared" ca="1" si="4"/>
        <v>1.0962235151384836</v>
      </c>
      <c r="R33">
        <v>0.93839870112135637</v>
      </c>
      <c r="S33">
        <v>1.5</v>
      </c>
      <c r="T33">
        <v>0.70710678118654757</v>
      </c>
      <c r="U33">
        <v>2.5899834280363128</v>
      </c>
      <c r="W33">
        <f t="shared" ca="1" si="5"/>
        <v>0.77686565890561854</v>
      </c>
      <c r="X33">
        <f t="shared" si="6"/>
        <v>4.5</v>
      </c>
      <c r="Y33">
        <f t="shared" si="7"/>
        <v>0.70710678118654757</v>
      </c>
      <c r="Z33" s="4">
        <f t="shared" ca="1" si="8"/>
        <v>5.0385681669205056</v>
      </c>
      <c r="AB33">
        <v>0.5530874419215519</v>
      </c>
      <c r="AC33">
        <v>4.5</v>
      </c>
      <c r="AD33">
        <v>0.70710678118654757</v>
      </c>
      <c r="AE33">
        <v>4.5943744772273423</v>
      </c>
      <c r="AG33" s="1">
        <f t="shared" ca="1" si="9"/>
        <v>0.449617277098733</v>
      </c>
      <c r="AH33" s="1">
        <f t="shared" si="10"/>
        <v>78.75</v>
      </c>
      <c r="AI33" s="1">
        <f t="shared" si="11"/>
        <v>8.8388347648318444</v>
      </c>
      <c r="AJ33" s="4">
        <f t="shared" ca="1" si="17"/>
        <v>77.630752900904596</v>
      </c>
      <c r="AL33">
        <v>0.35692353066780091</v>
      </c>
      <c r="AM33">
        <v>63.75</v>
      </c>
      <c r="AN33">
        <v>1.7677669529663689</v>
      </c>
      <c r="AO33" s="22">
        <v>78.497555727376692</v>
      </c>
      <c r="AR33" s="1">
        <f t="shared" ca="1" si="12"/>
        <v>0.36894725730929823</v>
      </c>
      <c r="AS33" s="1">
        <f t="shared" si="13"/>
        <v>77.5</v>
      </c>
      <c r="AT33" s="1">
        <f t="shared" si="14"/>
        <v>3.5355339059327378</v>
      </c>
      <c r="AU33" s="4">
        <f t="shared" ca="1" si="15"/>
        <v>76.316858845920137</v>
      </c>
      <c r="AX33">
        <v>4.5235383620294889E-2</v>
      </c>
      <c r="AY33">
        <v>77.5</v>
      </c>
      <c r="AZ33">
        <v>3.5355339059327378</v>
      </c>
      <c r="BA33">
        <v>71.514625265679399</v>
      </c>
    </row>
    <row r="34" spans="1:53" x14ac:dyDescent="0.25">
      <c r="A34">
        <v>17</v>
      </c>
      <c r="B34" s="3"/>
      <c r="C34" s="4">
        <f t="shared" ca="1" si="0"/>
        <v>0.19314101420179675</v>
      </c>
      <c r="D34" s="4">
        <v>81.5</v>
      </c>
      <c r="E34" s="4">
        <v>9.1923881554251174</v>
      </c>
      <c r="F34" s="4">
        <f t="shared" ca="1" si="16"/>
        <v>73.535902444938202</v>
      </c>
      <c r="H34" s="2">
        <v>0.70893918995203364</v>
      </c>
      <c r="I34" s="2">
        <v>81.5</v>
      </c>
      <c r="J34" s="2">
        <v>9.1923881554251174</v>
      </c>
      <c r="K34" s="2">
        <v>86.558464022734583</v>
      </c>
      <c r="M34" s="2">
        <f t="shared" ca="1" si="1"/>
        <v>0.85868227683760434</v>
      </c>
      <c r="N34" s="2">
        <f t="shared" si="2"/>
        <v>1.5</v>
      </c>
      <c r="O34" s="2">
        <f t="shared" si="3"/>
        <v>0.70710678118654757</v>
      </c>
      <c r="P34" s="4">
        <f t="shared" ca="1" si="4"/>
        <v>2.2597281466644628</v>
      </c>
      <c r="R34">
        <v>0.96587098302183172</v>
      </c>
      <c r="S34">
        <v>1.5</v>
      </c>
      <c r="T34">
        <v>0.70710678118654757</v>
      </c>
      <c r="U34">
        <v>2.7892674781955997</v>
      </c>
      <c r="W34">
        <f t="shared" ca="1" si="5"/>
        <v>0.78487477907095671</v>
      </c>
      <c r="X34">
        <f t="shared" si="6"/>
        <v>4.5</v>
      </c>
      <c r="Y34">
        <f t="shared" si="7"/>
        <v>0.70710678118654757</v>
      </c>
      <c r="Z34" s="4">
        <f t="shared" ca="1" si="8"/>
        <v>5.0577397830590876</v>
      </c>
      <c r="AB34">
        <v>0.64443785438785861</v>
      </c>
      <c r="AC34">
        <v>4.5</v>
      </c>
      <c r="AD34">
        <v>0.70710678118654757</v>
      </c>
      <c r="AE34">
        <v>4.7618745592606615</v>
      </c>
      <c r="AG34" s="1">
        <f t="shared" ca="1" si="9"/>
        <v>0.64469627986753397</v>
      </c>
      <c r="AH34" s="1">
        <f t="shared" si="10"/>
        <v>78.75</v>
      </c>
      <c r="AI34" s="1">
        <f t="shared" si="11"/>
        <v>8.8388347648318444</v>
      </c>
      <c r="AJ34" s="4">
        <f t="shared" ca="1" si="17"/>
        <v>82.029564797562998</v>
      </c>
      <c r="AL34">
        <v>0.81225959857883667</v>
      </c>
      <c r="AM34">
        <v>63.75</v>
      </c>
      <c r="AN34">
        <v>1.7677669529663689</v>
      </c>
      <c r="AO34" s="22">
        <v>78.612760192195708</v>
      </c>
      <c r="AR34" s="1">
        <f t="shared" ca="1" si="12"/>
        <v>0.35861277878754472</v>
      </c>
      <c r="AS34" s="1">
        <f t="shared" si="13"/>
        <v>77.5</v>
      </c>
      <c r="AT34" s="1">
        <f t="shared" si="14"/>
        <v>3.5355339059327378</v>
      </c>
      <c r="AU34" s="4">
        <f t="shared" ca="1" si="15"/>
        <v>76.219538340010175</v>
      </c>
      <c r="AX34">
        <v>0.66091621208265072</v>
      </c>
      <c r="AY34">
        <v>77.5</v>
      </c>
      <c r="AZ34">
        <v>3.5355339059327378</v>
      </c>
      <c r="BA34">
        <v>78.967122582377883</v>
      </c>
    </row>
    <row r="35" spans="1:53" x14ac:dyDescent="0.25">
      <c r="A35">
        <v>18</v>
      </c>
      <c r="B35" s="3"/>
      <c r="C35" s="4">
        <f t="shared" ca="1" si="0"/>
        <v>4.5881894451554772E-2</v>
      </c>
      <c r="D35" s="4">
        <v>81.5</v>
      </c>
      <c r="E35" s="4">
        <v>9.1923881554251174</v>
      </c>
      <c r="F35" s="4">
        <f t="shared" ca="1" si="16"/>
        <v>66.000105641951322</v>
      </c>
      <c r="H35" s="2">
        <v>1.014511287370623E-2</v>
      </c>
      <c r="I35" s="2">
        <v>81.5</v>
      </c>
      <c r="J35" s="2">
        <v>9.1923881554251174</v>
      </c>
      <c r="K35" s="2">
        <v>60.165043059022096</v>
      </c>
      <c r="M35" s="2">
        <f t="shared" ca="1" si="1"/>
        <v>0.14000944832555873</v>
      </c>
      <c r="N35" s="2">
        <f t="shared" si="2"/>
        <v>1.5</v>
      </c>
      <c r="O35" s="2">
        <f t="shared" si="3"/>
        <v>0.70710678118654757</v>
      </c>
      <c r="P35" s="4">
        <f t="shared" ca="1" si="4"/>
        <v>0.73612888408016208</v>
      </c>
      <c r="R35">
        <v>0.69004445215626065</v>
      </c>
      <c r="S35">
        <v>1.5</v>
      </c>
      <c r="T35">
        <v>0.70710678118654757</v>
      </c>
      <c r="U35">
        <v>1.8507082416468263</v>
      </c>
      <c r="W35">
        <f t="shared" ca="1" si="5"/>
        <v>0.5019289392695796</v>
      </c>
      <c r="X35">
        <f t="shared" si="6"/>
        <v>4.5</v>
      </c>
      <c r="Y35">
        <f t="shared" si="7"/>
        <v>0.70710678118654757</v>
      </c>
      <c r="Z35" s="4">
        <f t="shared" ca="1" si="8"/>
        <v>4.5034189691583251</v>
      </c>
      <c r="AB35">
        <v>0.43065336356396688</v>
      </c>
      <c r="AC35">
        <v>4.5</v>
      </c>
      <c r="AD35">
        <v>0.70710678118654757</v>
      </c>
      <c r="AE35">
        <v>4.3764606699942972</v>
      </c>
      <c r="AG35" s="1">
        <f t="shared" ca="1" si="9"/>
        <v>0.55582754621806441</v>
      </c>
      <c r="AH35" s="1">
        <f t="shared" si="10"/>
        <v>78.75</v>
      </c>
      <c r="AI35" s="1">
        <f t="shared" si="11"/>
        <v>8.8388347648318444</v>
      </c>
      <c r="AJ35" s="4">
        <f t="shared" ca="1" si="17"/>
        <v>79.990961776034851</v>
      </c>
      <c r="AL35">
        <v>0.23816046947160097</v>
      </c>
      <c r="AM35">
        <v>63.75</v>
      </c>
      <c r="AN35">
        <v>1.7677669529663689</v>
      </c>
      <c r="AO35" s="22">
        <v>95.532090255918149</v>
      </c>
      <c r="AR35" s="1">
        <f t="shared" ca="1" si="12"/>
        <v>0.81559793261406466</v>
      </c>
      <c r="AS35" s="1">
        <f t="shared" si="13"/>
        <v>77.5</v>
      </c>
      <c r="AT35" s="1">
        <f t="shared" si="14"/>
        <v>3.5355339059327378</v>
      </c>
      <c r="AU35" s="4">
        <f t="shared" ca="1" si="15"/>
        <v>80.6774396795565</v>
      </c>
      <c r="AX35">
        <v>0.2561313440945262</v>
      </c>
      <c r="AY35">
        <v>77.5</v>
      </c>
      <c r="AZ35">
        <v>3.5355339059327378</v>
      </c>
      <c r="BA35">
        <v>75.183099092353444</v>
      </c>
    </row>
    <row r="36" spans="1:53" x14ac:dyDescent="0.25">
      <c r="A36">
        <v>19</v>
      </c>
      <c r="B36" s="3"/>
      <c r="C36" s="4">
        <f t="shared" ca="1" si="0"/>
        <v>0.99913665262441231</v>
      </c>
      <c r="D36" s="4">
        <v>81.5</v>
      </c>
      <c r="E36" s="4">
        <v>9.1923881554251174</v>
      </c>
      <c r="F36" s="4">
        <f t="shared" ca="1" si="16"/>
        <v>110.30537054208885</v>
      </c>
      <c r="H36" s="2">
        <v>0.54007878222040084</v>
      </c>
      <c r="I36" s="2">
        <v>81.5</v>
      </c>
      <c r="J36" s="2">
        <v>9.1923881554251174</v>
      </c>
      <c r="K36" s="2">
        <v>82.425050231570651</v>
      </c>
      <c r="M36" s="2">
        <f t="shared" ca="1" si="1"/>
        <v>0.57103446430527882</v>
      </c>
      <c r="N36" s="2">
        <f t="shared" si="2"/>
        <v>1.5</v>
      </c>
      <c r="O36" s="2">
        <f t="shared" si="3"/>
        <v>0.70710678118654757</v>
      </c>
      <c r="P36" s="4">
        <f t="shared" ca="1" si="4"/>
        <v>1.6265780846846847</v>
      </c>
      <c r="R36">
        <v>0.12209529827126542</v>
      </c>
      <c r="S36">
        <v>1.5</v>
      </c>
      <c r="T36">
        <v>0.70710678118654757</v>
      </c>
      <c r="U36">
        <v>0.67652029668004954</v>
      </c>
      <c r="W36">
        <f t="shared" ca="1" si="5"/>
        <v>9.8497990525972745E-2</v>
      </c>
      <c r="X36">
        <f t="shared" si="6"/>
        <v>4.5</v>
      </c>
      <c r="Y36">
        <f t="shared" si="7"/>
        <v>0.70710678118654757</v>
      </c>
      <c r="Z36" s="4">
        <f t="shared" ca="1" si="8"/>
        <v>3.5877208872394286</v>
      </c>
      <c r="AB36">
        <v>0.35715022122212448</v>
      </c>
      <c r="AC36">
        <v>4.5</v>
      </c>
      <c r="AD36">
        <v>0.70710678118654757</v>
      </c>
      <c r="AE36">
        <v>4.2411376696259486</v>
      </c>
      <c r="AG36" s="1">
        <f t="shared" ca="1" si="9"/>
        <v>0.39356443720891798</v>
      </c>
      <c r="AH36" s="1">
        <f t="shared" si="10"/>
        <v>78.75</v>
      </c>
      <c r="AI36" s="1">
        <f t="shared" si="11"/>
        <v>8.8388347648318444</v>
      </c>
      <c r="AJ36" s="4">
        <f t="shared" ca="1" si="17"/>
        <v>76.363154093751646</v>
      </c>
      <c r="AL36">
        <v>0.2507605657679628</v>
      </c>
      <c r="AM36">
        <v>63.75</v>
      </c>
      <c r="AN36">
        <v>1.7677669529663689</v>
      </c>
      <c r="AO36" s="22">
        <v>67.609788927605138</v>
      </c>
      <c r="AR36" s="1">
        <f t="shared" ca="1" si="12"/>
        <v>0.94401238909319418</v>
      </c>
      <c r="AS36" s="1">
        <f t="shared" si="13"/>
        <v>77.5</v>
      </c>
      <c r="AT36" s="1">
        <f t="shared" si="14"/>
        <v>3.5355339059327378</v>
      </c>
      <c r="AU36" s="4">
        <f t="shared" ca="1" si="15"/>
        <v>83.119297561362018</v>
      </c>
      <c r="AX36">
        <v>0.88778671863004965</v>
      </c>
      <c r="AY36">
        <v>77.5</v>
      </c>
      <c r="AZ36">
        <v>3.5355339059327378</v>
      </c>
      <c r="BA36">
        <v>81.795113188726248</v>
      </c>
    </row>
    <row r="37" spans="1:53" x14ac:dyDescent="0.25">
      <c r="A37">
        <v>20</v>
      </c>
      <c r="B37" s="3"/>
      <c r="C37" s="4">
        <f t="shared" ca="1" si="0"/>
        <v>0.79779583758957251</v>
      </c>
      <c r="D37" s="4">
        <v>81.5</v>
      </c>
      <c r="E37" s="4">
        <v>9.1923881554251174</v>
      </c>
      <c r="F37" s="4">
        <f t="shared" ca="1" si="16"/>
        <v>89.164374639787212</v>
      </c>
      <c r="H37" s="2">
        <v>0.28971903991936998</v>
      </c>
      <c r="I37" s="2">
        <v>81.5</v>
      </c>
      <c r="J37" s="2">
        <v>9.1923881554251174</v>
      </c>
      <c r="K37" s="2">
        <v>76.405526114618183</v>
      </c>
      <c r="M37" s="2">
        <f t="shared" ca="1" si="1"/>
        <v>2.7611224602370199E-2</v>
      </c>
      <c r="N37" s="2">
        <f t="shared" si="2"/>
        <v>1.5</v>
      </c>
      <c r="O37" s="2">
        <f t="shared" si="3"/>
        <v>0.70710678118654757</v>
      </c>
      <c r="P37" s="4">
        <f t="shared" ca="1" si="4"/>
        <v>0.14439011635264554</v>
      </c>
      <c r="R37">
        <v>0.65783922128709627</v>
      </c>
      <c r="S37">
        <v>1.5</v>
      </c>
      <c r="T37">
        <v>0.70710678118654757</v>
      </c>
      <c r="U37">
        <v>1.7874905962443499</v>
      </c>
      <c r="W37">
        <f t="shared" ca="1" si="5"/>
        <v>0.60304541621463836</v>
      </c>
      <c r="X37">
        <f t="shared" si="6"/>
        <v>4.5</v>
      </c>
      <c r="Y37">
        <f t="shared" si="7"/>
        <v>0.70710678118654757</v>
      </c>
      <c r="Z37" s="4">
        <f t="shared" ca="1" si="8"/>
        <v>4.6847229851692509</v>
      </c>
      <c r="AB37">
        <v>4.2628319258763647E-2</v>
      </c>
      <c r="AC37">
        <v>4.5</v>
      </c>
      <c r="AD37">
        <v>0.70710678118654757</v>
      </c>
      <c r="AE37">
        <v>3.2830918869950869</v>
      </c>
      <c r="AG37" s="1">
        <f t="shared" ca="1" si="9"/>
        <v>0.66155643011501908</v>
      </c>
      <c r="AH37" s="1">
        <f t="shared" si="10"/>
        <v>78.75</v>
      </c>
      <c r="AI37" s="1">
        <f t="shared" si="11"/>
        <v>8.8388347648318444</v>
      </c>
      <c r="AJ37" s="4">
        <f t="shared" ca="1" si="17"/>
        <v>82.433271907011019</v>
      </c>
      <c r="AL37">
        <v>0.58108015500814392</v>
      </c>
      <c r="AM37">
        <v>63.75</v>
      </c>
      <c r="AN37">
        <v>1.7677669529663689</v>
      </c>
      <c r="AO37" s="22">
        <v>78.596641544818084</v>
      </c>
      <c r="AR37" s="1">
        <f t="shared" ca="1" si="12"/>
        <v>0.37621788618778229</v>
      </c>
      <c r="AS37" s="1">
        <f t="shared" si="13"/>
        <v>77.5</v>
      </c>
      <c r="AT37" s="1">
        <f t="shared" si="14"/>
        <v>3.5355339059327378</v>
      </c>
      <c r="AU37" s="4">
        <f t="shared" ca="1" si="15"/>
        <v>76.384789243644107</v>
      </c>
      <c r="AX37">
        <v>7.762603216553654E-2</v>
      </c>
      <c r="AY37">
        <v>77.5</v>
      </c>
      <c r="AZ37">
        <v>3.5355339059327378</v>
      </c>
      <c r="BA37">
        <v>72.475219404862017</v>
      </c>
    </row>
    <row r="38" spans="1:53" x14ac:dyDescent="0.25">
      <c r="A38">
        <v>21</v>
      </c>
      <c r="B38" s="3"/>
      <c r="C38" s="4">
        <f t="shared" ca="1" si="0"/>
        <v>0.49301254262735972</v>
      </c>
      <c r="D38" s="4">
        <v>81.5</v>
      </c>
      <c r="E38" s="4">
        <v>9.1923881554251174</v>
      </c>
      <c r="F38" s="4">
        <f t="shared" ca="1" si="16"/>
        <v>81.338987472667569</v>
      </c>
      <c r="H38" s="2">
        <v>0.40828474607808096</v>
      </c>
      <c r="I38" s="2">
        <v>81.5</v>
      </c>
      <c r="J38" s="2">
        <v>9.1923881554251174</v>
      </c>
      <c r="K38" s="2">
        <v>79.367738499172248</v>
      </c>
      <c r="M38" s="2">
        <f t="shared" ca="1" si="1"/>
        <v>0.22569363260783981</v>
      </c>
      <c r="N38" s="2">
        <f t="shared" si="2"/>
        <v>1.5</v>
      </c>
      <c r="O38" s="2">
        <f t="shared" si="3"/>
        <v>0.70710678118654757</v>
      </c>
      <c r="P38" s="4">
        <f t="shared" ca="1" si="4"/>
        <v>0.96747487140829536</v>
      </c>
      <c r="R38">
        <v>0.98350228774848436</v>
      </c>
      <c r="S38">
        <v>1.5</v>
      </c>
      <c r="T38">
        <v>0.70710678118654757</v>
      </c>
      <c r="U38">
        <v>3.0076499181771821</v>
      </c>
      <c r="W38">
        <f t="shared" ca="1" si="5"/>
        <v>0.74131795355746277</v>
      </c>
      <c r="X38">
        <f t="shared" si="6"/>
        <v>4.5</v>
      </c>
      <c r="Y38">
        <f t="shared" si="7"/>
        <v>0.70710678118654757</v>
      </c>
      <c r="Z38" s="4">
        <f t="shared" ca="1" si="8"/>
        <v>4.9577907690827328</v>
      </c>
      <c r="AB38">
        <v>0.55408282122985286</v>
      </c>
      <c r="AC38">
        <v>4.5</v>
      </c>
      <c r="AD38">
        <v>0.70710678118654757</v>
      </c>
      <c r="AE38">
        <v>4.596154825770677</v>
      </c>
      <c r="AG38" s="1">
        <f t="shared" ca="1" si="9"/>
        <v>0.45747064479138377</v>
      </c>
      <c r="AH38" s="1">
        <f t="shared" si="10"/>
        <v>78.75</v>
      </c>
      <c r="AI38" s="1">
        <f t="shared" si="11"/>
        <v>8.8388347648318444</v>
      </c>
      <c r="AJ38" s="4">
        <f t="shared" ca="1" si="17"/>
        <v>77.805941612553042</v>
      </c>
      <c r="AL38">
        <v>2.0203339212188753E-2</v>
      </c>
      <c r="AM38">
        <v>63.75</v>
      </c>
      <c r="AN38">
        <v>1.7677669529663689</v>
      </c>
      <c r="AO38" s="22">
        <v>81.960890336405285</v>
      </c>
      <c r="AR38" s="1">
        <f t="shared" ca="1" si="12"/>
        <v>0.94372173355461264</v>
      </c>
      <c r="AS38" s="1">
        <f t="shared" si="13"/>
        <v>77.5</v>
      </c>
      <c r="AT38" s="1">
        <f t="shared" si="14"/>
        <v>3.5355339059327378</v>
      </c>
      <c r="AU38" s="4">
        <f t="shared" ca="1" si="15"/>
        <v>83.110207298722742</v>
      </c>
      <c r="AX38">
        <v>0.42361425323819302</v>
      </c>
      <c r="AY38">
        <v>77.5</v>
      </c>
      <c r="AZ38">
        <v>3.5355339059327378</v>
      </c>
      <c r="BA38">
        <v>76.818858729461041</v>
      </c>
    </row>
    <row r="39" spans="1:53" x14ac:dyDescent="0.25">
      <c r="A39">
        <v>22</v>
      </c>
      <c r="B39" s="3"/>
      <c r="C39" s="4">
        <f t="shared" ca="1" si="0"/>
        <v>0.69181843125085296</v>
      </c>
      <c r="D39" s="4">
        <v>81.5</v>
      </c>
      <c r="E39" s="4">
        <v>9.1923881554251174</v>
      </c>
      <c r="F39" s="4">
        <f t="shared" ca="1" si="16"/>
        <v>86.10549076759709</v>
      </c>
      <c r="H39" s="2">
        <v>0.39799058913841245</v>
      </c>
      <c r="I39" s="2">
        <v>81.5</v>
      </c>
      <c r="J39" s="2">
        <v>9.1923881554251174</v>
      </c>
      <c r="K39" s="2">
        <v>79.123292704325479</v>
      </c>
      <c r="M39" s="2">
        <f t="shared" ca="1" si="1"/>
        <v>9.5151183288176733E-2</v>
      </c>
      <c r="N39" s="2">
        <f t="shared" si="2"/>
        <v>1.5</v>
      </c>
      <c r="O39" s="2">
        <f t="shared" si="3"/>
        <v>0.70710678118654757</v>
      </c>
      <c r="P39" s="4">
        <f t="shared" ca="1" si="4"/>
        <v>0.57391274358217437</v>
      </c>
      <c r="R39">
        <v>0.31263148746640501</v>
      </c>
      <c r="S39">
        <v>1.5</v>
      </c>
      <c r="T39">
        <v>0.70710678118654757</v>
      </c>
      <c r="U39">
        <v>1.1546454865213309</v>
      </c>
      <c r="W39">
        <f t="shared" ca="1" si="5"/>
        <v>0.82386890335598384</v>
      </c>
      <c r="X39">
        <f t="shared" si="6"/>
        <v>4.5</v>
      </c>
      <c r="Y39">
        <f t="shared" si="7"/>
        <v>0.70710678118654757</v>
      </c>
      <c r="Z39" s="4">
        <f t="shared" ca="1" si="8"/>
        <v>5.1577580338609437</v>
      </c>
      <c r="AB39">
        <v>0.29744835845961393</v>
      </c>
      <c r="AC39">
        <v>4.5</v>
      </c>
      <c r="AD39">
        <v>0.70710678118654757</v>
      </c>
      <c r="AE39">
        <v>4.1239934783490684</v>
      </c>
      <c r="AG39" s="1">
        <f t="shared" ca="1" si="9"/>
        <v>0.97519620923325268</v>
      </c>
      <c r="AH39" s="1">
        <f t="shared" si="10"/>
        <v>78.75</v>
      </c>
      <c r="AI39" s="1">
        <f t="shared" si="11"/>
        <v>8.8388347648318444</v>
      </c>
      <c r="AJ39" s="4">
        <f t="shared" ca="1" si="17"/>
        <v>96.103569264693363</v>
      </c>
      <c r="AL39">
        <v>6.2763391504044308E-2</v>
      </c>
      <c r="AM39">
        <v>63.75</v>
      </c>
      <c r="AN39">
        <v>1.7677669529663689</v>
      </c>
      <c r="AO39" s="22">
        <v>75.005237456618502</v>
      </c>
      <c r="AR39" s="1">
        <f t="shared" ca="1" si="12"/>
        <v>0.36994885737836414</v>
      </c>
      <c r="AS39" s="1">
        <f t="shared" si="13"/>
        <v>77.5</v>
      </c>
      <c r="AT39" s="1">
        <f t="shared" si="14"/>
        <v>3.5355339059327378</v>
      </c>
      <c r="AU39" s="4">
        <f t="shared" ca="1" si="15"/>
        <v>76.326242334653102</v>
      </c>
      <c r="AX39">
        <v>0.94434132288969652</v>
      </c>
      <c r="AY39">
        <v>77.5</v>
      </c>
      <c r="AZ39">
        <v>3.5355339059327378</v>
      </c>
      <c r="BA39">
        <v>83.129629988813662</v>
      </c>
    </row>
    <row r="40" spans="1:53" x14ac:dyDescent="0.25">
      <c r="A40">
        <v>23</v>
      </c>
      <c r="B40" s="3"/>
      <c r="C40" s="4">
        <f t="shared" ca="1" si="0"/>
        <v>0.36641221295807058</v>
      </c>
      <c r="D40" s="4">
        <v>81.5</v>
      </c>
      <c r="E40" s="4">
        <v>9.1923881554251174</v>
      </c>
      <c r="F40" s="4">
        <f t="shared" ca="1" si="16"/>
        <v>78.361986752433964</v>
      </c>
      <c r="H40" s="2">
        <v>0.40232396989069574</v>
      </c>
      <c r="I40" s="2">
        <v>81.5</v>
      </c>
      <c r="J40" s="2">
        <v>9.1923881554251174</v>
      </c>
      <c r="K40" s="2">
        <v>79.226388390792494</v>
      </c>
      <c r="M40" s="2">
        <f t="shared" ca="1" si="1"/>
        <v>0.82813520614915381</v>
      </c>
      <c r="N40" s="2">
        <f t="shared" si="2"/>
        <v>1.5</v>
      </c>
      <c r="O40" s="2">
        <f t="shared" si="3"/>
        <v>0.70710678118654757</v>
      </c>
      <c r="P40" s="4">
        <f t="shared" ca="1" si="4"/>
        <v>2.1695041202939986</v>
      </c>
      <c r="R40">
        <v>0.47940123625979703</v>
      </c>
      <c r="S40">
        <v>1.5</v>
      </c>
      <c r="T40">
        <v>0.70710678118654757</v>
      </c>
      <c r="U40">
        <v>1.4634734038845389</v>
      </c>
      <c r="W40">
        <f t="shared" ca="1" si="5"/>
        <v>0.88473818867064957</v>
      </c>
      <c r="X40">
        <f t="shared" si="6"/>
        <v>4.5</v>
      </c>
      <c r="Y40">
        <f t="shared" si="7"/>
        <v>0.70710678118654757</v>
      </c>
      <c r="Z40" s="4">
        <f t="shared" ca="1" si="8"/>
        <v>5.3478288920224371</v>
      </c>
      <c r="AB40">
        <v>0.75153754312496746</v>
      </c>
      <c r="AC40">
        <v>4.5</v>
      </c>
      <c r="AD40">
        <v>0.70710678118654757</v>
      </c>
      <c r="AE40">
        <v>4.9803631787451419</v>
      </c>
      <c r="AG40" s="1">
        <f t="shared" ca="1" si="9"/>
        <v>0.59265988398411118</v>
      </c>
      <c r="AH40" s="1">
        <f t="shared" si="10"/>
        <v>78.75</v>
      </c>
      <c r="AI40" s="1">
        <f t="shared" si="11"/>
        <v>8.8388347648318444</v>
      </c>
      <c r="AJ40" s="4">
        <f t="shared" ca="1" si="17"/>
        <v>80.821757130952747</v>
      </c>
      <c r="AL40">
        <v>0.10129642665000538</v>
      </c>
      <c r="AM40">
        <v>63.75</v>
      </c>
      <c r="AN40">
        <v>1.7677669529663689</v>
      </c>
      <c r="AO40" s="22">
        <v>94.036468427332352</v>
      </c>
      <c r="AR40" s="1">
        <f t="shared" ca="1" si="12"/>
        <v>0.86049624945786507</v>
      </c>
      <c r="AS40" s="1">
        <f t="shared" si="13"/>
        <v>77.5</v>
      </c>
      <c r="AT40" s="1">
        <f t="shared" si="14"/>
        <v>3.5355339059327378</v>
      </c>
      <c r="AU40" s="4">
        <f t="shared" ca="1" si="15"/>
        <v>81.327397879900829</v>
      </c>
      <c r="AX40">
        <v>0.76659882114352784</v>
      </c>
      <c r="AY40">
        <v>77.5</v>
      </c>
      <c r="AZ40">
        <v>3.5355339059327378</v>
      </c>
      <c r="BA40">
        <v>80.072778531623115</v>
      </c>
    </row>
    <row r="41" spans="1:53" x14ac:dyDescent="0.25">
      <c r="A41">
        <v>24</v>
      </c>
      <c r="B41" s="3"/>
      <c r="C41" s="4">
        <f t="shared" ca="1" si="0"/>
        <v>0.66518345318053484</v>
      </c>
      <c r="D41" s="4">
        <v>81.5</v>
      </c>
      <c r="E41" s="4">
        <v>9.1923881554251174</v>
      </c>
      <c r="F41" s="4">
        <f t="shared" ca="1" si="16"/>
        <v>85.421947298111533</v>
      </c>
      <c r="H41" s="2">
        <v>1.834477279488278E-2</v>
      </c>
      <c r="I41" s="2">
        <v>81.5</v>
      </c>
      <c r="J41" s="2">
        <v>9.1923881554251174</v>
      </c>
      <c r="K41" s="2">
        <v>62.295244496080286</v>
      </c>
      <c r="M41" s="2">
        <f t="shared" ca="1" si="1"/>
        <v>0.82927422440638465</v>
      </c>
      <c r="N41" s="2">
        <f t="shared" si="2"/>
        <v>1.5</v>
      </c>
      <c r="O41" s="2">
        <f t="shared" si="3"/>
        <v>0.70710678118654757</v>
      </c>
      <c r="P41" s="4">
        <f t="shared" ca="1" si="4"/>
        <v>2.1726714553513289</v>
      </c>
      <c r="R41">
        <v>0.99546135446693462</v>
      </c>
      <c r="S41">
        <v>1.5</v>
      </c>
      <c r="T41">
        <v>0.70710678118654757</v>
      </c>
      <c r="U41">
        <v>3.3449330895407168</v>
      </c>
      <c r="W41">
        <f t="shared" ca="1" si="5"/>
        <v>0.29949037929786759</v>
      </c>
      <c r="X41">
        <f t="shared" si="6"/>
        <v>4.5</v>
      </c>
      <c r="Y41">
        <f t="shared" si="7"/>
        <v>0.70710678118654757</v>
      </c>
      <c r="Z41" s="4">
        <f t="shared" ca="1" si="8"/>
        <v>4.1281560205788743</v>
      </c>
      <c r="AB41">
        <v>0.38539741859122489</v>
      </c>
      <c r="AC41">
        <v>4.5</v>
      </c>
      <c r="AD41">
        <v>0.70710678118654757</v>
      </c>
      <c r="AE41">
        <v>4.2939947828460534</v>
      </c>
      <c r="AG41" s="1">
        <f t="shared" ca="1" si="9"/>
        <v>0.74658475255840306</v>
      </c>
      <c r="AH41" s="1">
        <f t="shared" si="10"/>
        <v>78.75</v>
      </c>
      <c r="AI41" s="1">
        <f t="shared" si="11"/>
        <v>8.8388347648318444</v>
      </c>
      <c r="AJ41" s="4">
        <f t="shared" ca="1" si="17"/>
        <v>84.617050483569983</v>
      </c>
      <c r="AL41">
        <v>2.6699985103574186E-2</v>
      </c>
      <c r="AM41">
        <v>63.75</v>
      </c>
      <c r="AN41">
        <v>1.7677669529663689</v>
      </c>
      <c r="AO41" s="22">
        <v>55.421271283633125</v>
      </c>
      <c r="AR41" s="1">
        <f t="shared" ca="1" si="12"/>
        <v>0.1511941253689828</v>
      </c>
      <c r="AS41" s="1">
        <f t="shared" si="13"/>
        <v>77.5</v>
      </c>
      <c r="AT41" s="1">
        <f t="shared" si="14"/>
        <v>3.5355339059327378</v>
      </c>
      <c r="AU41" s="4">
        <f t="shared" ca="1" si="15"/>
        <v>73.853714078214807</v>
      </c>
      <c r="AX41">
        <v>0.15502280398740897</v>
      </c>
      <c r="AY41">
        <v>77.5</v>
      </c>
      <c r="AZ41">
        <v>3.5355339059327378</v>
      </c>
      <c r="BA41">
        <v>73.910986411482213</v>
      </c>
    </row>
    <row r="42" spans="1:53" x14ac:dyDescent="0.25">
      <c r="A42">
        <v>25</v>
      </c>
      <c r="B42" s="3"/>
      <c r="C42" s="4">
        <f t="shared" ca="1" si="0"/>
        <v>0.53650769617185912</v>
      </c>
      <c r="D42" s="4">
        <v>81.5</v>
      </c>
      <c r="E42" s="4">
        <v>9.1923881554251174</v>
      </c>
      <c r="F42" s="4">
        <f t="shared" ca="1" si="16"/>
        <v>82.342384227188333</v>
      </c>
      <c r="H42" s="2">
        <v>7.906362969034475E-2</v>
      </c>
      <c r="I42" s="2">
        <v>81.5</v>
      </c>
      <c r="J42" s="2">
        <v>9.1923881554251174</v>
      </c>
      <c r="K42" s="2">
        <v>68.525880713323389</v>
      </c>
      <c r="M42" s="2">
        <f t="shared" ca="1" si="1"/>
        <v>9.4391842067998444E-2</v>
      </c>
      <c r="N42" s="2">
        <f t="shared" si="2"/>
        <v>1.5</v>
      </c>
      <c r="O42" s="2">
        <f t="shared" si="3"/>
        <v>0.70710678118654757</v>
      </c>
      <c r="P42" s="4">
        <f t="shared" ca="1" si="4"/>
        <v>0.57073030532320423</v>
      </c>
      <c r="R42">
        <v>0.86075387968711448</v>
      </c>
      <c r="S42">
        <v>1.5</v>
      </c>
      <c r="T42">
        <v>0.70710678118654757</v>
      </c>
      <c r="U42">
        <v>2.2663005388231108</v>
      </c>
      <c r="W42">
        <f t="shared" ca="1" si="5"/>
        <v>0.95648690248107027</v>
      </c>
      <c r="X42">
        <f t="shared" si="6"/>
        <v>4.5</v>
      </c>
      <c r="Y42">
        <f t="shared" si="7"/>
        <v>0.70710678118654757</v>
      </c>
      <c r="Z42" s="4">
        <f t="shared" ca="1" si="8"/>
        <v>5.7100701151674009</v>
      </c>
      <c r="AB42">
        <v>0.97798790264586544</v>
      </c>
      <c r="AC42">
        <v>4.5</v>
      </c>
      <c r="AD42">
        <v>0.70710678118654757</v>
      </c>
      <c r="AE42">
        <v>5.9240143280875266</v>
      </c>
      <c r="AG42" s="1">
        <f t="shared" ca="1" si="9"/>
        <v>0.75316791563621266</v>
      </c>
      <c r="AH42" s="1">
        <f t="shared" si="10"/>
        <v>78.75</v>
      </c>
      <c r="AI42" s="1">
        <f t="shared" si="11"/>
        <v>8.8388347648318444</v>
      </c>
      <c r="AJ42" s="4">
        <f t="shared" ca="1" si="17"/>
        <v>84.800116875302706</v>
      </c>
      <c r="AL42">
        <v>5.482150231865679E-2</v>
      </c>
      <c r="AM42">
        <v>63.75</v>
      </c>
      <c r="AN42">
        <v>1.7677669529663689</v>
      </c>
      <c r="AO42" s="22">
        <v>66.265166574571523</v>
      </c>
      <c r="AR42" s="1">
        <f t="shared" ca="1" si="12"/>
        <v>0.17224607631488908</v>
      </c>
      <c r="AS42" s="1">
        <f t="shared" si="13"/>
        <v>77.5</v>
      </c>
      <c r="AT42" s="1">
        <f t="shared" si="14"/>
        <v>3.5355339059327378</v>
      </c>
      <c r="AU42" s="4">
        <f t="shared" ca="1" si="15"/>
        <v>74.157765686382177</v>
      </c>
      <c r="AX42">
        <v>0.81804690576779227</v>
      </c>
      <c r="AY42">
        <v>77.5</v>
      </c>
      <c r="AZ42">
        <v>3.5355339059327378</v>
      </c>
      <c r="BA42">
        <v>80.710077641894387</v>
      </c>
    </row>
    <row r="43" spans="1:53" x14ac:dyDescent="0.25">
      <c r="A43">
        <v>26</v>
      </c>
      <c r="B43" s="3"/>
      <c r="C43" s="4">
        <f t="shared" ca="1" si="0"/>
        <v>0.92663395721259589</v>
      </c>
      <c r="D43" s="4">
        <v>81.5</v>
      </c>
      <c r="E43" s="4">
        <v>9.1923881554251174</v>
      </c>
      <c r="F43" s="4">
        <f t="shared" ca="1" si="16"/>
        <v>94.839732540573834</v>
      </c>
      <c r="H43" s="2">
        <v>0.90997877141149142</v>
      </c>
      <c r="I43" s="2">
        <v>81.5</v>
      </c>
      <c r="J43" s="2">
        <v>9.1923881554251174</v>
      </c>
      <c r="K43" s="2">
        <v>93.823539117201676</v>
      </c>
      <c r="M43" s="2">
        <f t="shared" ca="1" si="1"/>
        <v>0.83106680901385832</v>
      </c>
      <c r="N43" s="2">
        <f t="shared" si="2"/>
        <v>1.5</v>
      </c>
      <c r="O43" s="2">
        <f t="shared" si="3"/>
        <v>0.70710678118654757</v>
      </c>
      <c r="P43" s="4">
        <f t="shared" ca="1" si="4"/>
        <v>2.1776837228022159</v>
      </c>
      <c r="R43">
        <v>0.97030796234969019</v>
      </c>
      <c r="S43">
        <v>1.5</v>
      </c>
      <c r="T43">
        <v>0.70710678118654757</v>
      </c>
      <c r="U43">
        <v>2.8331360369592624</v>
      </c>
      <c r="W43">
        <f t="shared" ca="1" si="5"/>
        <v>1.673819183040659E-2</v>
      </c>
      <c r="X43">
        <f t="shared" si="6"/>
        <v>4.5</v>
      </c>
      <c r="Y43">
        <f t="shared" si="7"/>
        <v>0.70710678118654757</v>
      </c>
      <c r="Z43" s="4">
        <f t="shared" ca="1" si="8"/>
        <v>2.9964626678016977</v>
      </c>
      <c r="AB43">
        <v>0.79658759925646705</v>
      </c>
      <c r="AC43">
        <v>4.5</v>
      </c>
      <c r="AD43">
        <v>0.70710678118654757</v>
      </c>
      <c r="AE43">
        <v>5.0865409936910053</v>
      </c>
      <c r="AG43" s="1">
        <f t="shared" ca="1" si="9"/>
        <v>2.0512795151810259E-2</v>
      </c>
      <c r="AH43" s="1">
        <f t="shared" si="10"/>
        <v>78.75</v>
      </c>
      <c r="AI43" s="1">
        <f t="shared" si="11"/>
        <v>8.8388347648318444</v>
      </c>
      <c r="AJ43" s="4">
        <f t="shared" ca="1" si="17"/>
        <v>60.689862714173699</v>
      </c>
      <c r="AL43">
        <v>0.12106571033191138</v>
      </c>
      <c r="AM43">
        <v>63.75</v>
      </c>
      <c r="AN43">
        <v>1.7677669529663689</v>
      </c>
      <c r="AO43" s="22">
        <v>78.879536970256368</v>
      </c>
      <c r="AR43" s="1">
        <f t="shared" ca="1" si="12"/>
        <v>0.60341440142092517</v>
      </c>
      <c r="AS43" s="1">
        <f t="shared" si="13"/>
        <v>77.5</v>
      </c>
      <c r="AT43" s="1">
        <f t="shared" si="14"/>
        <v>3.5355339059327378</v>
      </c>
      <c r="AU43" s="4">
        <f t="shared" ca="1" si="15"/>
        <v>78.426998903638903</v>
      </c>
      <c r="AX43">
        <v>0.34254285404042839</v>
      </c>
      <c r="AY43">
        <v>77.5</v>
      </c>
      <c r="AZ43">
        <v>3.5355339059327378</v>
      </c>
      <c r="BA43">
        <v>76.066224047272343</v>
      </c>
    </row>
    <row r="44" spans="1:53" x14ac:dyDescent="0.25">
      <c r="A44">
        <v>27</v>
      </c>
      <c r="B44" s="3"/>
      <c r="C44" s="4">
        <f t="shared" ca="1" si="0"/>
        <v>0.17314258229187607</v>
      </c>
      <c r="D44" s="4">
        <v>81.5</v>
      </c>
      <c r="E44" s="4">
        <v>9.1923881554251174</v>
      </c>
      <c r="F44" s="4">
        <f t="shared" ca="1" si="16"/>
        <v>72.842431464310451</v>
      </c>
      <c r="H44" s="2">
        <v>0.76663957577848485</v>
      </c>
      <c r="I44" s="2">
        <v>81.5</v>
      </c>
      <c r="J44" s="2">
        <v>9.1923881554251174</v>
      </c>
      <c r="K44" s="2">
        <v>88.190447962443685</v>
      </c>
      <c r="M44" s="2">
        <f t="shared" ca="1" si="1"/>
        <v>0.11805597086207342</v>
      </c>
      <c r="N44" s="2">
        <f t="shared" si="2"/>
        <v>1.5</v>
      </c>
      <c r="O44" s="2">
        <f t="shared" si="3"/>
        <v>0.70710678118654757</v>
      </c>
      <c r="P44" s="4">
        <f t="shared" ca="1" si="4"/>
        <v>0.66224743640290584</v>
      </c>
      <c r="R44">
        <v>6.7843524413214062E-2</v>
      </c>
      <c r="S44">
        <v>1.5</v>
      </c>
      <c r="T44">
        <v>0.70710678118654757</v>
      </c>
      <c r="U44">
        <v>0.44496405347548107</v>
      </c>
      <c r="W44">
        <f t="shared" ca="1" si="5"/>
        <v>0.37285039992757441</v>
      </c>
      <c r="X44">
        <f t="shared" si="6"/>
        <v>4.5</v>
      </c>
      <c r="Y44">
        <f t="shared" si="7"/>
        <v>0.70710678118654757</v>
      </c>
      <c r="Z44" s="4">
        <f t="shared" ca="1" si="8"/>
        <v>4.270675818148038</v>
      </c>
      <c r="AB44">
        <v>0.11669662472804465</v>
      </c>
      <c r="AC44">
        <v>4.5</v>
      </c>
      <c r="AD44">
        <v>0.70710678118654757</v>
      </c>
      <c r="AE44">
        <v>3.6573667197129578</v>
      </c>
      <c r="AG44" s="1">
        <f t="shared" ca="1" si="9"/>
        <v>0.12043825077077286</v>
      </c>
      <c r="AH44" s="1">
        <f t="shared" si="10"/>
        <v>78.75</v>
      </c>
      <c r="AI44" s="1">
        <f t="shared" si="11"/>
        <v>8.8388347648318444</v>
      </c>
      <c r="AJ44" s="4">
        <f t="shared" ca="1" si="17"/>
        <v>68.383825239819345</v>
      </c>
      <c r="AL44">
        <v>6.8534071859957191E-2</v>
      </c>
      <c r="AM44">
        <v>63.75</v>
      </c>
      <c r="AN44">
        <v>1.7677669529663689</v>
      </c>
      <c r="AO44" s="22">
        <v>63.43665199443965</v>
      </c>
      <c r="AR44" s="1">
        <f t="shared" ca="1" si="12"/>
        <v>6.2123077841332863E-2</v>
      </c>
      <c r="AS44" s="1">
        <f t="shared" si="13"/>
        <v>77.5</v>
      </c>
      <c r="AT44" s="1">
        <f t="shared" si="14"/>
        <v>3.5355339059327378</v>
      </c>
      <c r="AU44" s="4">
        <f t="shared" ca="1" si="15"/>
        <v>72.065203496806419</v>
      </c>
      <c r="AX44">
        <v>0.84101743975713827</v>
      </c>
      <c r="AY44">
        <v>77.5</v>
      </c>
      <c r="AZ44">
        <v>3.5355339059327378</v>
      </c>
      <c r="BA44">
        <v>81.030754728761721</v>
      </c>
    </row>
    <row r="45" spans="1:53" x14ac:dyDescent="0.25">
      <c r="A45">
        <v>28</v>
      </c>
      <c r="B45" s="3"/>
      <c r="C45" s="4">
        <f t="shared" ca="1" si="0"/>
        <v>0.46700756187756376</v>
      </c>
      <c r="D45" s="4">
        <v>81.5</v>
      </c>
      <c r="E45" s="4">
        <v>9.1923881554251174</v>
      </c>
      <c r="F45" s="4">
        <f t="shared" ca="1" si="16"/>
        <v>80.738922914521225</v>
      </c>
      <c r="H45" s="2">
        <v>0.74395578051391287</v>
      </c>
      <c r="I45" s="2">
        <v>81.5</v>
      </c>
      <c r="J45" s="2">
        <v>9.1923881554251174</v>
      </c>
      <c r="K45" s="2">
        <v>87.52643093001943</v>
      </c>
      <c r="M45" s="2">
        <f t="shared" ca="1" si="1"/>
        <v>0.66131135546160846</v>
      </c>
      <c r="N45" s="2">
        <f t="shared" si="2"/>
        <v>1.5</v>
      </c>
      <c r="O45" s="2">
        <f t="shared" si="3"/>
        <v>0.70710678118654757</v>
      </c>
      <c r="P45" s="4">
        <f t="shared" ca="1" si="4"/>
        <v>1.7941880337839402</v>
      </c>
      <c r="R45">
        <v>0.72182854608051294</v>
      </c>
      <c r="S45">
        <v>1.5</v>
      </c>
      <c r="T45">
        <v>0.70710678118654757</v>
      </c>
      <c r="U45">
        <v>1.9159783153498351</v>
      </c>
      <c r="W45">
        <f t="shared" ca="1" si="5"/>
        <v>0.65998100709716623</v>
      </c>
      <c r="X45">
        <f t="shared" si="6"/>
        <v>4.5</v>
      </c>
      <c r="Y45">
        <f t="shared" si="7"/>
        <v>0.70710678118654757</v>
      </c>
      <c r="Z45" s="4">
        <f t="shared" ca="1" si="8"/>
        <v>4.7916188232842529</v>
      </c>
      <c r="AB45">
        <v>6.9466223294268215E-2</v>
      </c>
      <c r="AC45">
        <v>4.5</v>
      </c>
      <c r="AD45">
        <v>0.70710678118654757</v>
      </c>
      <c r="AE45">
        <v>3.4536387956388079</v>
      </c>
      <c r="AG45" s="1">
        <f t="shared" ca="1" si="9"/>
        <v>0.51330447851258498</v>
      </c>
      <c r="AH45" s="1">
        <f t="shared" si="10"/>
        <v>78.75</v>
      </c>
      <c r="AI45" s="1">
        <f t="shared" si="11"/>
        <v>8.8388347648318444</v>
      </c>
      <c r="AJ45" s="4">
        <f t="shared" ca="1" si="17"/>
        <v>79.044824338006279</v>
      </c>
      <c r="AL45">
        <v>0.19976314738912482</v>
      </c>
      <c r="AM45">
        <v>63.75</v>
      </c>
      <c r="AN45">
        <v>1.7677669529663689</v>
      </c>
      <c r="AO45" s="22">
        <v>91.72056292879482</v>
      </c>
      <c r="AR45" s="1">
        <f t="shared" ca="1" si="12"/>
        <v>0.99824389142615055</v>
      </c>
      <c r="AS45" s="1">
        <f t="shared" si="13"/>
        <v>77.5</v>
      </c>
      <c r="AT45" s="1">
        <f t="shared" si="14"/>
        <v>3.5355339059327378</v>
      </c>
      <c r="AU45" s="4">
        <f t="shared" ca="1" si="15"/>
        <v>87.820017940913658</v>
      </c>
      <c r="AX45">
        <v>0.73021156307849433</v>
      </c>
      <c r="AY45">
        <v>77.5</v>
      </c>
      <c r="AZ45">
        <v>3.5355339059327378</v>
      </c>
      <c r="BA45">
        <v>79.668883757998245</v>
      </c>
    </row>
    <row r="46" spans="1:53" x14ac:dyDescent="0.25">
      <c r="A46">
        <v>29</v>
      </c>
      <c r="B46" s="3"/>
      <c r="C46" s="4">
        <f t="shared" ca="1" si="0"/>
        <v>0.93275064209617964</v>
      </c>
      <c r="D46" s="4">
        <v>81.5</v>
      </c>
      <c r="E46" s="4">
        <v>9.1923881554251174</v>
      </c>
      <c r="F46" s="4">
        <f t="shared" ca="1" si="16"/>
        <v>95.25728060260063</v>
      </c>
      <c r="H46" s="2">
        <v>0.54069231152765451</v>
      </c>
      <c r="I46" s="2">
        <v>81.5</v>
      </c>
      <c r="J46" s="2">
        <v>9.1923881554251174</v>
      </c>
      <c r="K46" s="2">
        <v>82.439259985872496</v>
      </c>
      <c r="M46" s="2">
        <f t="shared" ca="1" si="1"/>
        <v>0.85237563619456869</v>
      </c>
      <c r="N46" s="2">
        <f t="shared" si="2"/>
        <v>1.5</v>
      </c>
      <c r="O46" s="2">
        <f t="shared" si="3"/>
        <v>0.70710678118654757</v>
      </c>
      <c r="P46" s="4">
        <f t="shared" ca="1" si="4"/>
        <v>2.2401121706669023</v>
      </c>
      <c r="R46">
        <v>0.63808512749185031</v>
      </c>
      <c r="S46">
        <v>1.5</v>
      </c>
      <c r="T46">
        <v>0.70710678118654757</v>
      </c>
      <c r="U46">
        <v>1.7498527100421373</v>
      </c>
      <c r="W46">
        <f t="shared" ca="1" si="5"/>
        <v>0.54500703184943666</v>
      </c>
      <c r="X46">
        <f t="shared" si="6"/>
        <v>4.5</v>
      </c>
      <c r="Y46">
        <f t="shared" si="7"/>
        <v>0.70710678118654757</v>
      </c>
      <c r="Z46" s="4">
        <f t="shared" ca="1" si="8"/>
        <v>4.579942862149629</v>
      </c>
      <c r="AB46">
        <v>0.85624025119919944</v>
      </c>
      <c r="AC46">
        <v>4.5</v>
      </c>
      <c r="AD46">
        <v>0.70710678118654757</v>
      </c>
      <c r="AE46">
        <v>5.2520638642477788</v>
      </c>
      <c r="AG46" s="1">
        <f t="shared" ca="1" si="9"/>
        <v>0.27791965198202995</v>
      </c>
      <c r="AH46" s="1">
        <f t="shared" si="10"/>
        <v>78.75</v>
      </c>
      <c r="AI46" s="1">
        <f t="shared" si="11"/>
        <v>8.8388347648318444</v>
      </c>
      <c r="AJ46" s="4">
        <f t="shared" ca="1" si="17"/>
        <v>73.543636845813012</v>
      </c>
      <c r="AL46">
        <v>1.8241962138914047E-2</v>
      </c>
      <c r="AM46">
        <v>63.75</v>
      </c>
      <c r="AN46">
        <v>1.7677669529663689</v>
      </c>
      <c r="AO46" s="22">
        <v>80.442376646028876</v>
      </c>
      <c r="AR46" s="1">
        <f t="shared" ca="1" si="12"/>
        <v>0.54406770220068101</v>
      </c>
      <c r="AS46" s="1">
        <f t="shared" si="13"/>
        <v>77.5</v>
      </c>
      <c r="AT46" s="1">
        <f t="shared" si="14"/>
        <v>3.5355339059327378</v>
      </c>
      <c r="AU46" s="4">
        <f t="shared" ca="1" si="15"/>
        <v>77.891337461009428</v>
      </c>
      <c r="AX46">
        <v>0.34521803399916362</v>
      </c>
      <c r="AY46">
        <v>77.5</v>
      </c>
      <c r="AZ46">
        <v>3.5355339059327378</v>
      </c>
      <c r="BA46">
        <v>76.091926397673831</v>
      </c>
    </row>
    <row r="47" spans="1:53" x14ac:dyDescent="0.25">
      <c r="A47">
        <v>30</v>
      </c>
      <c r="B47" s="3"/>
      <c r="C47" s="4">
        <f t="shared" ca="1" si="0"/>
        <v>0.53649913053533382</v>
      </c>
      <c r="D47" s="4">
        <v>81.5</v>
      </c>
      <c r="E47" s="4">
        <v>9.1923881554251174</v>
      </c>
      <c r="F47" s="4">
        <f t="shared" ca="1" si="16"/>
        <v>82.342186028373675</v>
      </c>
      <c r="H47" s="2">
        <v>0.52946896731752913</v>
      </c>
      <c r="I47" s="2">
        <v>81.5</v>
      </c>
      <c r="J47" s="2">
        <v>9.1923881554251174</v>
      </c>
      <c r="K47" s="2">
        <v>82.179639688604809</v>
      </c>
      <c r="M47" s="2">
        <f t="shared" ca="1" si="1"/>
        <v>0.79709931374923193</v>
      </c>
      <c r="N47" s="2">
        <f t="shared" si="2"/>
        <v>1.5</v>
      </c>
      <c r="O47" s="2">
        <f t="shared" si="3"/>
        <v>0.70710678118654757</v>
      </c>
      <c r="P47" s="4">
        <f t="shared" ca="1" si="4"/>
        <v>2.0878213754568864</v>
      </c>
      <c r="R47">
        <v>0.59348510953697775</v>
      </c>
      <c r="S47">
        <v>1.5</v>
      </c>
      <c r="T47">
        <v>0.70710678118654757</v>
      </c>
      <c r="U47">
        <v>1.6672443570787121</v>
      </c>
      <c r="W47">
        <f t="shared" ca="1" si="5"/>
        <v>0.49237779529444303</v>
      </c>
      <c r="X47">
        <f t="shared" si="6"/>
        <v>4.5</v>
      </c>
      <c r="Y47">
        <f t="shared" si="7"/>
        <v>0.70710678118654757</v>
      </c>
      <c r="Z47" s="4">
        <f t="shared" ca="1" si="8"/>
        <v>4.4864891718622522</v>
      </c>
      <c r="AB47">
        <v>0.96405676358447845</v>
      </c>
      <c r="AC47">
        <v>4.5</v>
      </c>
      <c r="AD47">
        <v>0.70710678118654757</v>
      </c>
      <c r="AE47">
        <v>5.7726765310342518</v>
      </c>
      <c r="AG47" s="1">
        <f t="shared" ca="1" si="9"/>
        <v>0.92412603972541696</v>
      </c>
      <c r="AH47" s="1">
        <f t="shared" si="10"/>
        <v>78.75</v>
      </c>
      <c r="AI47" s="1">
        <f t="shared" si="11"/>
        <v>8.8388347648318444</v>
      </c>
      <c r="AJ47" s="4">
        <f t="shared" ca="1" si="17"/>
        <v>91.419450759812463</v>
      </c>
      <c r="AL47">
        <v>0.15719218802996882</v>
      </c>
      <c r="AM47">
        <v>63.75</v>
      </c>
      <c r="AN47">
        <v>1.7677669529663689</v>
      </c>
      <c r="AO47" s="22">
        <v>65.758645985667258</v>
      </c>
      <c r="AR47" s="1">
        <f t="shared" ca="1" si="12"/>
        <v>0.71131378487818853</v>
      </c>
      <c r="AS47" s="1">
        <f t="shared" si="13"/>
        <v>77.5</v>
      </c>
      <c r="AT47" s="1">
        <f t="shared" si="14"/>
        <v>3.5355339059327378</v>
      </c>
      <c r="AU47" s="4">
        <f t="shared" ca="1" si="15"/>
        <v>79.470094508384662</v>
      </c>
      <c r="AX47">
        <v>0.61689209119616428</v>
      </c>
      <c r="AY47">
        <v>77.5</v>
      </c>
      <c r="AZ47">
        <v>3.5355339059327378</v>
      </c>
      <c r="BA47">
        <v>78.551214564475359</v>
      </c>
    </row>
    <row r="48" spans="1:53" x14ac:dyDescent="0.25">
      <c r="A48">
        <v>31</v>
      </c>
      <c r="B48" s="3"/>
      <c r="C48" s="4">
        <f t="shared" ca="1" si="0"/>
        <v>0.91336491739252812</v>
      </c>
      <c r="D48" s="4">
        <v>81.5</v>
      </c>
      <c r="E48" s="4">
        <v>9.1923881554251174</v>
      </c>
      <c r="F48" s="4">
        <f t="shared" ca="1" si="16"/>
        <v>94.017927643994625</v>
      </c>
      <c r="H48" s="2">
        <v>0.81983842928402939</v>
      </c>
      <c r="I48" s="2">
        <v>81.5</v>
      </c>
      <c r="J48" s="2">
        <v>9.1923881554251174</v>
      </c>
      <c r="K48" s="2">
        <v>89.908732645906625</v>
      </c>
      <c r="M48" s="2">
        <f t="shared" ca="1" si="1"/>
        <v>0.81131703322087534</v>
      </c>
      <c r="N48" s="2">
        <f t="shared" si="2"/>
        <v>1.5</v>
      </c>
      <c r="O48" s="2">
        <f t="shared" si="3"/>
        <v>0.70710678118654757</v>
      </c>
      <c r="P48" s="4">
        <f t="shared" ca="1" si="4"/>
        <v>2.1242056122939474</v>
      </c>
      <c r="R48">
        <v>0.89968711696751169</v>
      </c>
      <c r="S48">
        <v>1.5</v>
      </c>
      <c r="T48">
        <v>0.70710678118654757</v>
      </c>
      <c r="U48">
        <v>2.404934591207446</v>
      </c>
      <c r="W48">
        <f t="shared" ca="1" si="5"/>
        <v>0.65175889215429017</v>
      </c>
      <c r="X48">
        <f t="shared" si="6"/>
        <v>4.5</v>
      </c>
      <c r="Y48">
        <f t="shared" si="7"/>
        <v>0.70710678118654757</v>
      </c>
      <c r="Z48" s="4">
        <f t="shared" ca="1" si="8"/>
        <v>4.7758235998421643</v>
      </c>
      <c r="AB48">
        <v>0.9849746974982464</v>
      </c>
      <c r="AC48">
        <v>4.5</v>
      </c>
      <c r="AD48">
        <v>0.70710678118654757</v>
      </c>
      <c r="AE48">
        <v>6.0340135222167399</v>
      </c>
      <c r="AG48" s="1">
        <f t="shared" ca="1" si="9"/>
        <v>0.78847837605360127</v>
      </c>
      <c r="AH48" s="1">
        <f t="shared" si="10"/>
        <v>78.75</v>
      </c>
      <c r="AI48" s="1">
        <f t="shared" si="11"/>
        <v>8.8388347648318444</v>
      </c>
      <c r="AJ48" s="4">
        <f t="shared" ca="1" si="17"/>
        <v>85.831256372673693</v>
      </c>
      <c r="AL48">
        <v>0.70155873051415629</v>
      </c>
      <c r="AM48">
        <v>63.75</v>
      </c>
      <c r="AN48">
        <v>1.7677669529663689</v>
      </c>
      <c r="AO48" s="22">
        <v>68.499105538344594</v>
      </c>
      <c r="AR48" s="1">
        <f t="shared" ca="1" si="12"/>
        <v>0.23275880435955942</v>
      </c>
      <c r="AS48" s="1">
        <f t="shared" si="13"/>
        <v>77.5</v>
      </c>
      <c r="AT48" s="1">
        <f t="shared" si="14"/>
        <v>3.5355339059327378</v>
      </c>
      <c r="AU48" s="4">
        <f t="shared" ca="1" si="15"/>
        <v>74.919797221205158</v>
      </c>
      <c r="AX48">
        <v>0.7473317074805097</v>
      </c>
      <c r="AY48">
        <v>77.5</v>
      </c>
      <c r="AZ48">
        <v>3.5355339059327378</v>
      </c>
      <c r="BA48">
        <v>79.855077768632825</v>
      </c>
    </row>
    <row r="49" spans="1:53" x14ac:dyDescent="0.25">
      <c r="A49">
        <v>32</v>
      </c>
      <c r="B49" s="3"/>
      <c r="C49" s="4">
        <f t="shared" ca="1" si="0"/>
        <v>0.61886242766498489</v>
      </c>
      <c r="D49" s="4">
        <v>81.5</v>
      </c>
      <c r="E49" s="4">
        <v>9.1923881554251174</v>
      </c>
      <c r="F49" s="4">
        <f t="shared" ca="1" si="16"/>
        <v>84.280646628463742</v>
      </c>
      <c r="H49" s="2">
        <v>0.97851788991387989</v>
      </c>
      <c r="I49" s="2">
        <v>81.5</v>
      </c>
      <c r="J49" s="2">
        <v>9.1923881554251174</v>
      </c>
      <c r="K49" s="2">
        <v>100.10592358744843</v>
      </c>
      <c r="M49" s="2">
        <f t="shared" ca="1" si="1"/>
        <v>0.38097055857328832</v>
      </c>
      <c r="N49" s="2">
        <f t="shared" si="2"/>
        <v>1.5</v>
      </c>
      <c r="O49" s="2">
        <f t="shared" si="3"/>
        <v>0.70710678118654757</v>
      </c>
      <c r="P49" s="4">
        <f t="shared" ca="1" si="4"/>
        <v>1.2857942026316711</v>
      </c>
      <c r="R49">
        <v>0.3203168431207728</v>
      </c>
      <c r="S49">
        <v>1.5</v>
      </c>
      <c r="T49">
        <v>0.70710678118654757</v>
      </c>
      <c r="U49">
        <v>1.169913374158178</v>
      </c>
      <c r="W49">
        <f t="shared" ca="1" si="5"/>
        <v>9.4485630118451791E-2</v>
      </c>
      <c r="X49">
        <f t="shared" si="6"/>
        <v>4.5</v>
      </c>
      <c r="Y49">
        <f t="shared" si="7"/>
        <v>0.70710678118654757</v>
      </c>
      <c r="Z49" s="4">
        <f t="shared" ca="1" si="8"/>
        <v>3.5711243949553761</v>
      </c>
      <c r="AB49">
        <v>0.30305542316456446</v>
      </c>
      <c r="AC49">
        <v>4.5</v>
      </c>
      <c r="AD49">
        <v>0.70710678118654757</v>
      </c>
      <c r="AE49">
        <v>4.1353924989684776</v>
      </c>
      <c r="AG49" s="1">
        <f t="shared" ca="1" si="9"/>
        <v>0.1062847239426753</v>
      </c>
      <c r="AH49" s="1">
        <f t="shared" si="10"/>
        <v>78.75</v>
      </c>
      <c r="AI49" s="1">
        <f t="shared" si="11"/>
        <v>8.8388347648318444</v>
      </c>
      <c r="AJ49" s="4">
        <f t="shared" ca="1" si="17"/>
        <v>67.732116830308797</v>
      </c>
      <c r="AL49">
        <v>0.74809924787707716</v>
      </c>
      <c r="AM49">
        <v>63.75</v>
      </c>
      <c r="AN49">
        <v>1.7677669529663689</v>
      </c>
      <c r="AO49" s="22">
        <v>79.860022407053989</v>
      </c>
      <c r="AR49" s="1">
        <f t="shared" ca="1" si="12"/>
        <v>0.51991410079084288</v>
      </c>
      <c r="AS49" s="1">
        <f t="shared" si="13"/>
        <v>77.5</v>
      </c>
      <c r="AT49" s="1">
        <f t="shared" si="14"/>
        <v>3.5355339059327378</v>
      </c>
      <c r="AU49" s="4">
        <f t="shared" ca="1" si="15"/>
        <v>77.676557479003549</v>
      </c>
      <c r="AX49">
        <v>0.11935182053095017</v>
      </c>
      <c r="AY49">
        <v>77.5</v>
      </c>
      <c r="AZ49">
        <v>3.5355339059327378</v>
      </c>
      <c r="BA49">
        <v>73.334316490549895</v>
      </c>
    </row>
    <row r="50" spans="1:53" x14ac:dyDescent="0.25">
      <c r="A50">
        <v>33</v>
      </c>
      <c r="B50" s="3"/>
      <c r="C50" s="4">
        <f t="shared" ca="1" si="0"/>
        <v>0.80631942874989804</v>
      </c>
      <c r="D50" s="4">
        <v>81.5</v>
      </c>
      <c r="E50" s="4">
        <v>9.1923881554251174</v>
      </c>
      <c r="F50" s="4">
        <f t="shared" ca="1" si="16"/>
        <v>89.446018340867241</v>
      </c>
      <c r="H50" s="2">
        <v>0.11477773950988268</v>
      </c>
      <c r="I50" s="2">
        <v>81.5</v>
      </c>
      <c r="J50" s="2">
        <v>9.1923881554251174</v>
      </c>
      <c r="K50" s="2">
        <v>70.455302298852786</v>
      </c>
      <c r="M50" s="2">
        <f t="shared" ca="1" si="1"/>
        <v>0.34890777656318228</v>
      </c>
      <c r="N50" s="2">
        <f t="shared" si="2"/>
        <v>1.5</v>
      </c>
      <c r="O50" s="2">
        <f t="shared" si="3"/>
        <v>0.70710678118654757</v>
      </c>
      <c r="P50" s="4">
        <f t="shared" ca="1" si="4"/>
        <v>1.2254509977644967</v>
      </c>
      <c r="R50">
        <v>0.64716208184160551</v>
      </c>
      <c r="S50">
        <v>1.5</v>
      </c>
      <c r="T50">
        <v>0.70710678118654757</v>
      </c>
      <c r="U50">
        <v>1.7670529421557752</v>
      </c>
      <c r="W50">
        <f t="shared" ca="1" si="5"/>
        <v>0.89603571176093155</v>
      </c>
      <c r="X50">
        <f t="shared" si="6"/>
        <v>4.5</v>
      </c>
      <c r="Y50">
        <f t="shared" si="7"/>
        <v>0.70710678118654757</v>
      </c>
      <c r="Z50" s="4">
        <f t="shared" ca="1" si="8"/>
        <v>5.3904466769856105</v>
      </c>
      <c r="AB50">
        <v>6.8571571184340763E-2</v>
      </c>
      <c r="AC50">
        <v>4.5</v>
      </c>
      <c r="AD50">
        <v>0.70710678118654757</v>
      </c>
      <c r="AE50">
        <v>3.4488756717873925</v>
      </c>
      <c r="AG50" s="1">
        <f t="shared" ca="1" si="9"/>
        <v>0.90589267376144966</v>
      </c>
      <c r="AH50" s="1">
        <f t="shared" si="10"/>
        <v>78.75</v>
      </c>
      <c r="AI50" s="1">
        <f t="shared" si="11"/>
        <v>8.8388347648318444</v>
      </c>
      <c r="AJ50" s="4">
        <f t="shared" ca="1" si="17"/>
        <v>90.380837202500885</v>
      </c>
      <c r="AL50">
        <v>0.7641686794420709</v>
      </c>
      <c r="AM50">
        <v>63.75</v>
      </c>
      <c r="AN50">
        <v>1.7677669529663689</v>
      </c>
      <c r="AO50" s="22">
        <v>76.846488399323974</v>
      </c>
      <c r="AR50" s="1">
        <f t="shared" ca="1" si="12"/>
        <v>0.28585933103234684</v>
      </c>
      <c r="AS50" s="1">
        <f t="shared" si="13"/>
        <v>77.5</v>
      </c>
      <c r="AT50" s="1">
        <f t="shared" si="14"/>
        <v>3.5355339059327378</v>
      </c>
      <c r="AU50" s="4">
        <f t="shared" ca="1" si="15"/>
        <v>75.500577260618982</v>
      </c>
      <c r="AX50">
        <v>9.7853911234955127E-2</v>
      </c>
      <c r="AY50">
        <v>77.5</v>
      </c>
      <c r="AZ50">
        <v>3.5355339059327378</v>
      </c>
      <c r="BA50">
        <v>72.925453098505912</v>
      </c>
    </row>
    <row r="51" spans="1:53" x14ac:dyDescent="0.25">
      <c r="A51">
        <v>34</v>
      </c>
      <c r="B51" s="3"/>
      <c r="C51" s="4">
        <f t="shared" ca="1" si="0"/>
        <v>0.75883018308557659</v>
      </c>
      <c r="D51" s="4">
        <v>81.5</v>
      </c>
      <c r="E51" s="4">
        <v>9.1923881554251174</v>
      </c>
      <c r="F51" s="4">
        <f t="shared" ca="1" si="16"/>
        <v>87.958062129750488</v>
      </c>
      <c r="H51" s="2">
        <v>0.3818798596874069</v>
      </c>
      <c r="I51" s="2">
        <v>81.5</v>
      </c>
      <c r="J51" s="2">
        <v>9.1923881554251174</v>
      </c>
      <c r="K51" s="2">
        <v>78.737252517927359</v>
      </c>
      <c r="M51" s="2">
        <f t="shared" ca="1" si="1"/>
        <v>0.94949845747332651</v>
      </c>
      <c r="N51" s="2">
        <f t="shared" si="2"/>
        <v>1.5</v>
      </c>
      <c r="O51" s="2">
        <f t="shared" si="3"/>
        <v>0.70710678118654757</v>
      </c>
      <c r="P51" s="4">
        <f t="shared" ca="1" si="4"/>
        <v>2.6596622013621278</v>
      </c>
      <c r="R51">
        <v>0.82110265776070623</v>
      </c>
      <c r="S51">
        <v>1.5</v>
      </c>
      <c r="T51">
        <v>0.70710678118654757</v>
      </c>
      <c r="U51">
        <v>2.1502380044171114</v>
      </c>
      <c r="W51">
        <f t="shared" ca="1" si="5"/>
        <v>0.24685221291580728</v>
      </c>
      <c r="X51">
        <f t="shared" si="6"/>
        <v>4.5</v>
      </c>
      <c r="Y51">
        <f t="shared" si="7"/>
        <v>0.70710678118654757</v>
      </c>
      <c r="Z51" s="4">
        <f t="shared" ca="1" si="8"/>
        <v>4.0160357438979606</v>
      </c>
      <c r="AB51">
        <v>0.86071236109073301</v>
      </c>
      <c r="AC51">
        <v>4.5</v>
      </c>
      <c r="AD51">
        <v>0.70710678118654757</v>
      </c>
      <c r="AE51">
        <v>5.2661681661192548</v>
      </c>
      <c r="AG51" s="1">
        <f t="shared" ca="1" si="9"/>
        <v>0.32809710983985663</v>
      </c>
      <c r="AH51" s="1">
        <f t="shared" si="10"/>
        <v>78.75</v>
      </c>
      <c r="AI51" s="1">
        <f t="shared" si="11"/>
        <v>8.8388347648318444</v>
      </c>
      <c r="AJ51" s="4">
        <f t="shared" ca="1" si="17"/>
        <v>74.815183081226223</v>
      </c>
      <c r="AL51">
        <v>0.22692026187354175</v>
      </c>
      <c r="AM51">
        <v>63.75</v>
      </c>
      <c r="AN51">
        <v>1.7677669529663689</v>
      </c>
      <c r="AO51" s="22">
        <v>70.256018623965232</v>
      </c>
      <c r="AR51" s="1">
        <f t="shared" ca="1" si="12"/>
        <v>0.76100966351439037</v>
      </c>
      <c r="AS51" s="1">
        <f t="shared" si="13"/>
        <v>77.5</v>
      </c>
      <c r="AT51" s="1">
        <f t="shared" si="14"/>
        <v>3.5355339059327378</v>
      </c>
      <c r="AU51" s="4">
        <f t="shared" ca="1" si="15"/>
        <v>80.008652685433489</v>
      </c>
      <c r="AX51">
        <v>0.8841768690312618</v>
      </c>
      <c r="AY51">
        <v>77.5</v>
      </c>
      <c r="AZ51">
        <v>3.5355339059327378</v>
      </c>
      <c r="BA51">
        <v>81.728954276166959</v>
      </c>
    </row>
    <row r="52" spans="1:53" x14ac:dyDescent="0.25">
      <c r="A52">
        <v>35</v>
      </c>
      <c r="B52" s="3"/>
      <c r="C52" s="4">
        <f t="shared" ca="1" si="0"/>
        <v>0.25100074949732643</v>
      </c>
      <c r="D52" s="4">
        <v>81.5</v>
      </c>
      <c r="E52" s="4">
        <v>9.1923881554251174</v>
      </c>
      <c r="F52" s="4">
        <f t="shared" ca="1" si="16"/>
        <v>75.328746641199757</v>
      </c>
      <c r="H52" s="2">
        <v>0.32418652283590221</v>
      </c>
      <c r="I52" s="2">
        <v>81.5</v>
      </c>
      <c r="J52" s="2">
        <v>9.1923881554251174</v>
      </c>
      <c r="K52" s="2">
        <v>77.308054547155464</v>
      </c>
      <c r="M52" s="2">
        <f t="shared" ca="1" si="1"/>
        <v>0.86111058941360197</v>
      </c>
      <c r="N52" s="2">
        <f t="shared" si="2"/>
        <v>1.5</v>
      </c>
      <c r="O52" s="2">
        <f t="shared" si="3"/>
        <v>0.70710678118654757</v>
      </c>
      <c r="P52" s="4">
        <f t="shared" ca="1" si="4"/>
        <v>2.2674389358987619</v>
      </c>
      <c r="R52">
        <v>0.96886371297560492</v>
      </c>
      <c r="S52">
        <v>1.5</v>
      </c>
      <c r="T52">
        <v>0.70710678118654757</v>
      </c>
      <c r="U52">
        <v>2.8182945047599945</v>
      </c>
      <c r="W52">
        <f t="shared" ca="1" si="5"/>
        <v>0.26270150700607964</v>
      </c>
      <c r="X52">
        <f t="shared" si="6"/>
        <v>4.5</v>
      </c>
      <c r="Y52">
        <f t="shared" si="7"/>
        <v>0.70710678118654757</v>
      </c>
      <c r="Z52" s="4">
        <f t="shared" ca="1" si="8"/>
        <v>4.0509596541908532</v>
      </c>
      <c r="AB52">
        <v>0.50065459736685969</v>
      </c>
      <c r="AC52">
        <v>4.5</v>
      </c>
      <c r="AD52">
        <v>0.70710678118654757</v>
      </c>
      <c r="AE52">
        <v>4.5011602441443097</v>
      </c>
      <c r="AG52" s="1">
        <f t="shared" ca="1" si="9"/>
        <v>0.51257124734689841</v>
      </c>
      <c r="AH52" s="1">
        <f t="shared" si="10"/>
        <v>78.75</v>
      </c>
      <c r="AI52" s="1">
        <f t="shared" si="11"/>
        <v>8.8388347648318444</v>
      </c>
      <c r="AJ52" s="4">
        <f t="shared" ca="1" si="17"/>
        <v>79.028570557614955</v>
      </c>
      <c r="AL52">
        <v>0.44696081042275049</v>
      </c>
      <c r="AM52">
        <v>63.75</v>
      </c>
      <c r="AN52">
        <v>1.7677669529663689</v>
      </c>
      <c r="AO52" s="22">
        <v>82.175751219783905</v>
      </c>
      <c r="AR52" s="1">
        <f t="shared" ca="1" si="12"/>
        <v>0.83664687050781095</v>
      </c>
      <c r="AS52" s="1">
        <f t="shared" si="13"/>
        <v>77.5</v>
      </c>
      <c r="AT52" s="1">
        <f t="shared" si="14"/>
        <v>3.5355339059327378</v>
      </c>
      <c r="AU52" s="4">
        <f t="shared" ca="1" si="15"/>
        <v>80.96754499014304</v>
      </c>
      <c r="AX52">
        <v>0.89776188872205487</v>
      </c>
      <c r="AY52">
        <v>77.5</v>
      </c>
      <c r="AZ52">
        <v>3.5355339059327378</v>
      </c>
      <c r="BA52">
        <v>81.986244025998403</v>
      </c>
    </row>
    <row r="53" spans="1:53" x14ac:dyDescent="0.25">
      <c r="A53">
        <v>36</v>
      </c>
      <c r="B53" s="3"/>
      <c r="C53" s="4">
        <f t="shared" ca="1" si="0"/>
        <v>0.80800127370404318</v>
      </c>
      <c r="D53" s="4">
        <v>81.5</v>
      </c>
      <c r="E53" s="4">
        <v>9.1923881554251174</v>
      </c>
      <c r="F53" s="4">
        <f t="shared" ca="1" si="16"/>
        <v>89.502474817874116</v>
      </c>
      <c r="H53" s="2">
        <v>1.9863820306956881E-2</v>
      </c>
      <c r="I53" s="2">
        <v>81.5</v>
      </c>
      <c r="J53" s="2">
        <v>9.1923881554251174</v>
      </c>
      <c r="K53" s="2">
        <v>62.595213553590163</v>
      </c>
      <c r="M53" s="2">
        <f t="shared" ca="1" si="1"/>
        <v>0.97632058037694047</v>
      </c>
      <c r="N53" s="2">
        <f t="shared" si="2"/>
        <v>1.5</v>
      </c>
      <c r="O53" s="2">
        <f t="shared" si="3"/>
        <v>0.70710678118654757</v>
      </c>
      <c r="P53" s="4">
        <f t="shared" ca="1" si="4"/>
        <v>2.9022471311678801</v>
      </c>
      <c r="R53">
        <v>0.43562005061018738</v>
      </c>
      <c r="S53">
        <v>1.5</v>
      </c>
      <c r="T53">
        <v>0.70710678118654757</v>
      </c>
      <c r="U53">
        <v>1.3853896595990862</v>
      </c>
      <c r="W53">
        <f t="shared" ca="1" si="5"/>
        <v>0.5649146241707188</v>
      </c>
      <c r="X53">
        <f t="shared" si="6"/>
        <v>4.5</v>
      </c>
      <c r="Y53">
        <f t="shared" si="7"/>
        <v>0.70710678118654757</v>
      </c>
      <c r="Z53" s="4">
        <f t="shared" ca="1" si="8"/>
        <v>4.6155706632386631</v>
      </c>
      <c r="AB53">
        <v>0.93073727286573482</v>
      </c>
      <c r="AC53">
        <v>4.5</v>
      </c>
      <c r="AD53">
        <v>0.70710678118654757</v>
      </c>
      <c r="AE53">
        <v>5.5474404453654973</v>
      </c>
      <c r="AG53" s="1">
        <f t="shared" ca="1" si="9"/>
        <v>0.98360089325246636</v>
      </c>
      <c r="AH53" s="1">
        <f t="shared" si="10"/>
        <v>78.75</v>
      </c>
      <c r="AI53" s="1">
        <f t="shared" si="11"/>
        <v>8.8388347648318444</v>
      </c>
      <c r="AJ53" s="4">
        <f t="shared" ca="1" si="17"/>
        <v>97.616888461664672</v>
      </c>
      <c r="AL53">
        <v>0.18013590126889245</v>
      </c>
      <c r="AM53">
        <v>63.75</v>
      </c>
      <c r="AN53">
        <v>1.7677669529663689</v>
      </c>
      <c r="AO53" s="22">
        <v>83.727436384762228</v>
      </c>
      <c r="AR53" s="1">
        <f t="shared" ca="1" si="12"/>
        <v>0.93445549896395108</v>
      </c>
      <c r="AS53" s="1">
        <f t="shared" si="13"/>
        <v>77.5</v>
      </c>
      <c r="AT53" s="1">
        <f t="shared" si="14"/>
        <v>3.5355339059327378</v>
      </c>
      <c r="AU53" s="4">
        <f t="shared" ca="1" si="15"/>
        <v>82.838024763808463</v>
      </c>
      <c r="AX53">
        <v>0.91286906170132331</v>
      </c>
      <c r="AY53">
        <v>77.5</v>
      </c>
      <c r="AZ53">
        <v>3.5355339059327378</v>
      </c>
      <c r="BA53">
        <v>82.303504591621476</v>
      </c>
    </row>
    <row r="54" spans="1:53" x14ac:dyDescent="0.25">
      <c r="A54">
        <v>37</v>
      </c>
      <c r="B54" s="3"/>
      <c r="C54" s="4">
        <f t="shared" ca="1" si="0"/>
        <v>0.73176650880765715</v>
      </c>
      <c r="D54" s="4">
        <v>81.5</v>
      </c>
      <c r="E54" s="4">
        <v>9.1923881554251174</v>
      </c>
      <c r="F54" s="4">
        <f t="shared" ca="1" si="16"/>
        <v>87.182406996700919</v>
      </c>
      <c r="H54" s="2">
        <v>0.11310787289543744</v>
      </c>
      <c r="I54" s="2">
        <v>81.5</v>
      </c>
      <c r="J54" s="2">
        <v>9.1923881554251174</v>
      </c>
      <c r="K54" s="2">
        <v>70.375697432002141</v>
      </c>
      <c r="M54" s="2">
        <f t="shared" ca="1" si="1"/>
        <v>0.23681620961752714</v>
      </c>
      <c r="N54" s="2">
        <f t="shared" si="2"/>
        <v>1.5</v>
      </c>
      <c r="O54" s="2">
        <f t="shared" si="3"/>
        <v>0.70710678118654757</v>
      </c>
      <c r="P54" s="4">
        <f t="shared" ca="1" si="4"/>
        <v>0.99330042660168316</v>
      </c>
      <c r="R54">
        <v>0.49653746081649874</v>
      </c>
      <c r="S54">
        <v>1.5</v>
      </c>
      <c r="T54">
        <v>0.70710678118654757</v>
      </c>
      <c r="U54">
        <v>1.4938627320355988</v>
      </c>
      <c r="W54">
        <f t="shared" ca="1" si="5"/>
        <v>0.17970348049706175</v>
      </c>
      <c r="X54">
        <f t="shared" si="6"/>
        <v>4.5</v>
      </c>
      <c r="Y54">
        <f t="shared" si="7"/>
        <v>0.70710678118654757</v>
      </c>
      <c r="Z54" s="4">
        <f t="shared" ca="1" si="8"/>
        <v>3.8519396745766743</v>
      </c>
      <c r="AB54">
        <v>0.87967663269329377</v>
      </c>
      <c r="AC54">
        <v>4.5</v>
      </c>
      <c r="AD54">
        <v>0.70710678118654757</v>
      </c>
      <c r="AE54">
        <v>5.329699167439232</v>
      </c>
      <c r="AG54" s="1">
        <f t="shared" ca="1" si="9"/>
        <v>0.53177424131870277</v>
      </c>
      <c r="AH54" s="1">
        <f t="shared" si="10"/>
        <v>78.75</v>
      </c>
      <c r="AI54" s="1">
        <f t="shared" si="11"/>
        <v>8.8388347648318444</v>
      </c>
      <c r="AJ54" s="4">
        <f t="shared" ca="1" si="17"/>
        <v>79.454725646614833</v>
      </c>
      <c r="AL54">
        <v>0.57436120368000398</v>
      </c>
      <c r="AM54">
        <v>63.75</v>
      </c>
      <c r="AN54">
        <v>1.7677669529663689</v>
      </c>
      <c r="AO54" s="22">
        <v>77.231629031020944</v>
      </c>
      <c r="AR54" s="1">
        <f t="shared" ca="1" si="12"/>
        <v>0.52662645893938131</v>
      </c>
      <c r="AS54" s="1">
        <f t="shared" si="13"/>
        <v>77.5</v>
      </c>
      <c r="AT54" s="1">
        <f t="shared" si="14"/>
        <v>3.5355339059327378</v>
      </c>
      <c r="AU54" s="4">
        <f t="shared" ca="1" si="15"/>
        <v>77.736146313893798</v>
      </c>
      <c r="AX54">
        <v>0.566279910218626</v>
      </c>
      <c r="AY54">
        <v>77.5</v>
      </c>
      <c r="AZ54">
        <v>3.5355339059327378</v>
      </c>
      <c r="BA54">
        <v>78.090119042613836</v>
      </c>
    </row>
    <row r="55" spans="1:53" x14ac:dyDescent="0.25">
      <c r="A55">
        <v>38</v>
      </c>
      <c r="B55" s="3"/>
      <c r="C55" s="4">
        <f t="shared" ca="1" si="0"/>
        <v>0.76553528570547291</v>
      </c>
      <c r="D55" s="4">
        <v>81.5</v>
      </c>
      <c r="E55" s="4">
        <v>9.1923881554251174</v>
      </c>
      <c r="F55" s="4">
        <f t="shared" ca="1" si="16"/>
        <v>88.157330118921806</v>
      </c>
      <c r="H55" s="2">
        <v>0.43990923782298419</v>
      </c>
      <c r="I55" s="2">
        <v>81.5</v>
      </c>
      <c r="J55" s="2">
        <v>9.1923881554251174</v>
      </c>
      <c r="K55" s="2">
        <v>80.11011703302411</v>
      </c>
      <c r="M55" s="2">
        <f t="shared" ca="1" si="1"/>
        <v>0.81011932723896096</v>
      </c>
      <c r="N55" s="2">
        <f t="shared" si="2"/>
        <v>1.5</v>
      </c>
      <c r="O55" s="2">
        <f t="shared" si="3"/>
        <v>0.70710678118654757</v>
      </c>
      <c r="P55" s="4">
        <f t="shared" ca="1" si="4"/>
        <v>2.1210774189592234</v>
      </c>
      <c r="R55">
        <v>0.12666209775600978</v>
      </c>
      <c r="S55">
        <v>1.5</v>
      </c>
      <c r="T55">
        <v>0.70710678118654757</v>
      </c>
      <c r="U55">
        <v>0.69226316714391001</v>
      </c>
      <c r="W55">
        <f t="shared" ca="1" si="5"/>
        <v>0.70708493440796838</v>
      </c>
      <c r="X55">
        <f t="shared" si="6"/>
        <v>4.5</v>
      </c>
      <c r="Y55">
        <f t="shared" si="7"/>
        <v>0.70710678118654757</v>
      </c>
      <c r="Z55" s="4">
        <f t="shared" ca="1" si="8"/>
        <v>4.8852944303196386</v>
      </c>
      <c r="AB55">
        <v>0.30367978722760813</v>
      </c>
      <c r="AC55">
        <v>4.5</v>
      </c>
      <c r="AD55">
        <v>0.70710678118654757</v>
      </c>
      <c r="AE55">
        <v>4.1366559182627025</v>
      </c>
      <c r="AG55" s="1">
        <f t="shared" ca="1" si="9"/>
        <v>0.13802901346040319</v>
      </c>
      <c r="AH55" s="1">
        <f t="shared" si="10"/>
        <v>78.75</v>
      </c>
      <c r="AI55" s="1">
        <f t="shared" si="11"/>
        <v>8.8388347648318444</v>
      </c>
      <c r="AJ55" s="4">
        <f t="shared" ca="1" si="17"/>
        <v>69.122587364669926</v>
      </c>
      <c r="AL55">
        <v>0.51583589177745015</v>
      </c>
      <c r="AM55">
        <v>63.75</v>
      </c>
      <c r="AN55">
        <v>1.7677669529663689</v>
      </c>
      <c r="AO55" s="22">
        <v>84.960528143949759</v>
      </c>
      <c r="AR55" s="1">
        <f t="shared" ca="1" si="12"/>
        <v>0.72063993359784195</v>
      </c>
      <c r="AS55" s="1">
        <f t="shared" si="13"/>
        <v>77.5</v>
      </c>
      <c r="AT55" s="1">
        <f t="shared" si="14"/>
        <v>3.5355339059327378</v>
      </c>
      <c r="AU55" s="4">
        <f t="shared" ca="1" si="15"/>
        <v>79.567380823591321</v>
      </c>
      <c r="AX55">
        <v>0.28000376051891851</v>
      </c>
      <c r="AY55">
        <v>77.5</v>
      </c>
      <c r="AZ55">
        <v>3.5355339059327378</v>
      </c>
      <c r="BA55">
        <v>75.43938358562373</v>
      </c>
    </row>
    <row r="56" spans="1:53" x14ac:dyDescent="0.25">
      <c r="A56">
        <v>39</v>
      </c>
      <c r="B56" s="3"/>
      <c r="C56" s="4">
        <f t="shared" ca="1" si="0"/>
        <v>0.97468484766023034</v>
      </c>
      <c r="D56" s="4">
        <v>81.5</v>
      </c>
      <c r="E56" s="4">
        <v>9.1923881554251174</v>
      </c>
      <c r="F56" s="4">
        <f t="shared" ca="1" si="16"/>
        <v>99.467441627844764</v>
      </c>
      <c r="H56" s="2">
        <v>0.97677041427288114</v>
      </c>
      <c r="I56" s="2">
        <v>81.5</v>
      </c>
      <c r="J56" s="2">
        <v>9.1923881554251174</v>
      </c>
      <c r="K56" s="2">
        <v>99.803860912925103</v>
      </c>
      <c r="M56" s="2">
        <f t="shared" ca="1" si="1"/>
        <v>0.13495456719987797</v>
      </c>
      <c r="N56" s="2">
        <f t="shared" si="2"/>
        <v>1.5</v>
      </c>
      <c r="O56" s="2">
        <f t="shared" si="3"/>
        <v>0.70710678118654757</v>
      </c>
      <c r="P56" s="4">
        <f t="shared" ca="1" si="4"/>
        <v>0.71986900480208027</v>
      </c>
      <c r="R56">
        <v>0.8952758351710246</v>
      </c>
      <c r="S56">
        <v>1.5</v>
      </c>
      <c r="T56">
        <v>0.70710678118654757</v>
      </c>
      <c r="U56">
        <v>2.3874782874232707</v>
      </c>
      <c r="W56">
        <f t="shared" ca="1" si="5"/>
        <v>0.94865962064212694</v>
      </c>
      <c r="X56">
        <f t="shared" si="6"/>
        <v>4.5</v>
      </c>
      <c r="Y56">
        <f t="shared" si="7"/>
        <v>0.70710678118654757</v>
      </c>
      <c r="Z56" s="4">
        <f t="shared" ca="1" si="8"/>
        <v>5.653993995551386</v>
      </c>
      <c r="AB56">
        <v>0.94099720725300007</v>
      </c>
      <c r="AC56">
        <v>4.5</v>
      </c>
      <c r="AD56">
        <v>0.70710678118654757</v>
      </c>
      <c r="AE56">
        <v>5.6053492441118564</v>
      </c>
      <c r="AG56" s="1">
        <f t="shared" ca="1" si="9"/>
        <v>0.67754167534472431</v>
      </c>
      <c r="AH56" s="1">
        <f t="shared" si="10"/>
        <v>78.75</v>
      </c>
      <c r="AI56" s="1">
        <f t="shared" si="11"/>
        <v>8.8388347648318444</v>
      </c>
      <c r="AJ56" s="4">
        <f t="shared" ca="1" si="17"/>
        <v>82.823248601885311</v>
      </c>
      <c r="AL56">
        <v>4.2107128716558972E-2</v>
      </c>
      <c r="AM56">
        <v>63.75</v>
      </c>
      <c r="AN56">
        <v>1.7677669529663689</v>
      </c>
      <c r="AO56" s="22">
        <v>61.443588673306948</v>
      </c>
      <c r="AR56" s="1">
        <f t="shared" ca="1" si="12"/>
        <v>0.36695601589750115</v>
      </c>
      <c r="AS56" s="1">
        <f t="shared" si="13"/>
        <v>77.5</v>
      </c>
      <c r="AT56" s="1">
        <f t="shared" si="14"/>
        <v>3.5355339059327378</v>
      </c>
      <c r="AU56" s="4">
        <f t="shared" ca="1" si="15"/>
        <v>76.29817904831539</v>
      </c>
      <c r="AX56">
        <v>0.44631512471467005</v>
      </c>
      <c r="AY56">
        <v>77.5</v>
      </c>
      <c r="AZ56">
        <v>3.5355339059327378</v>
      </c>
      <c r="BA56">
        <v>77.022785090457376</v>
      </c>
    </row>
    <row r="57" spans="1:53" x14ac:dyDescent="0.25">
      <c r="A57">
        <v>40</v>
      </c>
      <c r="B57" s="3"/>
      <c r="C57" s="4">
        <f t="shared" ca="1" si="0"/>
        <v>0.81864436799467566</v>
      </c>
      <c r="D57" s="4">
        <v>81.5</v>
      </c>
      <c r="E57" s="4">
        <v>9.1923881554251174</v>
      </c>
      <c r="F57" s="4">
        <f t="shared" ca="1" si="16"/>
        <v>89.867012468447513</v>
      </c>
      <c r="H57" s="2">
        <v>0.19275936666926496</v>
      </c>
      <c r="I57" s="2">
        <v>81.5</v>
      </c>
      <c r="J57" s="2">
        <v>9.1923881554251174</v>
      </c>
      <c r="K57" s="2">
        <v>73.52309576258142</v>
      </c>
      <c r="M57" s="2">
        <f t="shared" ca="1" si="1"/>
        <v>0.74375376164464324</v>
      </c>
      <c r="N57" s="2">
        <f t="shared" si="2"/>
        <v>1.5</v>
      </c>
      <c r="O57" s="2">
        <f t="shared" si="3"/>
        <v>0.70710678118654757</v>
      </c>
      <c r="P57" s="4">
        <f t="shared" ca="1" si="4"/>
        <v>1.96312779003379</v>
      </c>
      <c r="R57">
        <v>0.3426633598138622</v>
      </c>
      <c r="S57">
        <v>1.5</v>
      </c>
      <c r="T57">
        <v>0.70710678118654757</v>
      </c>
      <c r="U57">
        <v>1.2134766905382628</v>
      </c>
      <c r="W57">
        <f t="shared" ca="1" si="5"/>
        <v>0.33538446662305677</v>
      </c>
      <c r="X57">
        <f t="shared" si="6"/>
        <v>4.5</v>
      </c>
      <c r="Y57">
        <f t="shared" si="7"/>
        <v>0.70710678118654757</v>
      </c>
      <c r="Z57" s="4">
        <f t="shared" ca="1" si="8"/>
        <v>4.199413908140583</v>
      </c>
      <c r="AB57">
        <v>0.92590533679262255</v>
      </c>
      <c r="AC57">
        <v>4.5</v>
      </c>
      <c r="AD57">
        <v>0.70710678118654757</v>
      </c>
      <c r="AE57">
        <v>5.5224458398215468</v>
      </c>
      <c r="AG57" s="1">
        <f t="shared" ca="1" si="9"/>
        <v>0.35521533658395621</v>
      </c>
      <c r="AH57" s="1">
        <f t="shared" si="10"/>
        <v>78.75</v>
      </c>
      <c r="AI57" s="1">
        <f t="shared" si="11"/>
        <v>8.8388347648318444</v>
      </c>
      <c r="AJ57" s="4">
        <f t="shared" ca="1" si="17"/>
        <v>75.468337371994025</v>
      </c>
      <c r="AL57">
        <v>0.1953921116976608</v>
      </c>
      <c r="AM57">
        <v>63.75</v>
      </c>
      <c r="AN57">
        <v>1.7677669529663689</v>
      </c>
      <c r="AO57" s="22">
        <v>97.734809971874711</v>
      </c>
      <c r="AR57" s="1">
        <f t="shared" ca="1" si="12"/>
        <v>0.96833236030569825</v>
      </c>
      <c r="AS57" s="1">
        <f t="shared" si="13"/>
        <v>77.5</v>
      </c>
      <c r="AT57" s="1">
        <f t="shared" si="14"/>
        <v>3.5355339059327378</v>
      </c>
      <c r="AU57" s="4">
        <f t="shared" ca="1" si="15"/>
        <v>84.064887030396136</v>
      </c>
      <c r="AX57">
        <v>3.9818572618087078E-2</v>
      </c>
      <c r="AY57">
        <v>77.5</v>
      </c>
      <c r="AZ57">
        <v>3.5355339059327378</v>
      </c>
      <c r="BA57">
        <v>71.302932684326805</v>
      </c>
    </row>
    <row r="58" spans="1:53" x14ac:dyDescent="0.25">
      <c r="A58">
        <v>41</v>
      </c>
      <c r="B58" s="3"/>
      <c r="C58" s="4">
        <f t="shared" ca="1" si="0"/>
        <v>0.53368777351547259</v>
      </c>
      <c r="D58" s="4">
        <v>81.5</v>
      </c>
      <c r="E58" s="4">
        <v>9.1923881554251174</v>
      </c>
      <c r="F58" s="4">
        <f t="shared" ca="1" si="16"/>
        <v>82.277155114633288</v>
      </c>
      <c r="H58" s="2">
        <v>0.24946090707531698</v>
      </c>
      <c r="I58" s="2">
        <v>81.5</v>
      </c>
      <c r="J58" s="2">
        <v>9.1923881554251174</v>
      </c>
      <c r="K58" s="2">
        <v>75.284225021433329</v>
      </c>
      <c r="M58" s="2">
        <f t="shared" ca="1" si="1"/>
        <v>0.41003696098646736</v>
      </c>
      <c r="N58" s="2">
        <f t="shared" si="2"/>
        <v>1.5</v>
      </c>
      <c r="O58" s="2">
        <f t="shared" si="3"/>
        <v>0.70710678118654757</v>
      </c>
      <c r="P58" s="4">
        <f t="shared" ca="1" si="4"/>
        <v>1.3391686330405164</v>
      </c>
      <c r="R58">
        <v>0.34520456650777587</v>
      </c>
      <c r="S58">
        <v>1.5</v>
      </c>
      <c r="T58">
        <v>0.70710678118654757</v>
      </c>
      <c r="U58">
        <v>1.2183594386528758</v>
      </c>
      <c r="W58">
        <f t="shared" ca="1" si="5"/>
        <v>0.85145861492475128</v>
      </c>
      <c r="X58">
        <f t="shared" si="6"/>
        <v>4.5</v>
      </c>
      <c r="Y58">
        <f t="shared" si="7"/>
        <v>0.70710678118654757</v>
      </c>
      <c r="Z58" s="4">
        <f t="shared" ca="1" si="8"/>
        <v>5.2373070903019183</v>
      </c>
      <c r="AB58">
        <v>0.77632784879114181</v>
      </c>
      <c r="AC58">
        <v>4.5</v>
      </c>
      <c r="AD58">
        <v>0.70710678118654757</v>
      </c>
      <c r="AE58">
        <v>5.0372950277034096</v>
      </c>
      <c r="AG58" s="1">
        <f t="shared" ca="1" si="9"/>
        <v>0.43370106019277865</v>
      </c>
      <c r="AH58" s="1">
        <f t="shared" si="10"/>
        <v>78.75</v>
      </c>
      <c r="AI58" s="1">
        <f t="shared" si="11"/>
        <v>8.8388347648318444</v>
      </c>
      <c r="AJ58" s="4">
        <f t="shared" ca="1" si="17"/>
        <v>77.274274864386882</v>
      </c>
      <c r="AL58">
        <v>0.95134862505867557</v>
      </c>
      <c r="AM58">
        <v>63.75</v>
      </c>
      <c r="AN58">
        <v>1.7677669529663689</v>
      </c>
      <c r="AO58" s="22">
        <v>92.24463091577303</v>
      </c>
      <c r="AR58" s="1">
        <f t="shared" ca="1" si="12"/>
        <v>0.50528794712735148</v>
      </c>
      <c r="AS58" s="1">
        <f t="shared" si="13"/>
        <v>77.5</v>
      </c>
      <c r="AT58" s="1">
        <f t="shared" si="14"/>
        <v>3.5355339059327378</v>
      </c>
      <c r="AU58" s="4">
        <f t="shared" ca="1" si="15"/>
        <v>77.546864583585844</v>
      </c>
      <c r="AX58">
        <v>0.87843271598361417</v>
      </c>
      <c r="AY58">
        <v>77.5</v>
      </c>
      <c r="AZ58">
        <v>3.5355339059327378</v>
      </c>
      <c r="BA58">
        <v>81.626631766686558</v>
      </c>
    </row>
    <row r="59" spans="1:53" x14ac:dyDescent="0.25">
      <c r="A59">
        <v>42</v>
      </c>
      <c r="B59" s="3"/>
      <c r="C59" s="4">
        <f t="shared" ca="1" si="0"/>
        <v>0.26136002840334771</v>
      </c>
      <c r="D59" s="4">
        <v>81.5</v>
      </c>
      <c r="E59" s="4">
        <v>9.1923881554251174</v>
      </c>
      <c r="F59" s="4">
        <f t="shared" ca="1" si="16"/>
        <v>75.624610230439174</v>
      </c>
      <c r="H59" s="2">
        <v>1.5591347458624449E-2</v>
      </c>
      <c r="I59" s="2">
        <v>81.5</v>
      </c>
      <c r="J59" s="2">
        <v>9.1923881554251174</v>
      </c>
      <c r="K59" s="2">
        <v>61.692853319506959</v>
      </c>
      <c r="M59" s="2">
        <f t="shared" ca="1" si="1"/>
        <v>0.26310559950273937</v>
      </c>
      <c r="N59" s="2">
        <f t="shared" si="2"/>
        <v>1.5</v>
      </c>
      <c r="O59" s="2">
        <f t="shared" si="3"/>
        <v>0.70710678118654757</v>
      </c>
      <c r="P59" s="4">
        <f t="shared" ca="1" si="4"/>
        <v>1.0518355550360856</v>
      </c>
      <c r="R59">
        <v>0.21637799977885641</v>
      </c>
      <c r="S59">
        <v>1.5</v>
      </c>
      <c r="T59">
        <v>0.70710678118654757</v>
      </c>
      <c r="U59">
        <v>0.94528584241994529</v>
      </c>
      <c r="W59">
        <f t="shared" ca="1" si="5"/>
        <v>0.61568787070514108</v>
      </c>
      <c r="X59">
        <f t="shared" si="6"/>
        <v>4.5</v>
      </c>
      <c r="Y59">
        <f t="shared" si="7"/>
        <v>0.70710678118654757</v>
      </c>
      <c r="Z59" s="4">
        <f t="shared" ca="1" si="8"/>
        <v>4.7080130673974505</v>
      </c>
      <c r="AB59">
        <v>0.37269362368650638</v>
      </c>
      <c r="AC59">
        <v>4.5</v>
      </c>
      <c r="AD59">
        <v>0.70710678118654757</v>
      </c>
      <c r="AE59">
        <v>4.2703829152074011</v>
      </c>
      <c r="AG59" s="1">
        <f t="shared" ca="1" si="9"/>
        <v>0.16063940211493277</v>
      </c>
      <c r="AH59" s="1">
        <f t="shared" si="10"/>
        <v>78.75</v>
      </c>
      <c r="AI59" s="1">
        <f t="shared" si="11"/>
        <v>8.8388347648318444</v>
      </c>
      <c r="AJ59" s="4">
        <f t="shared" ca="1" si="17"/>
        <v>69.98334850789405</v>
      </c>
      <c r="AL59">
        <v>0.85057604821696231</v>
      </c>
      <c r="AM59">
        <v>63.75</v>
      </c>
      <c r="AN59">
        <v>1.7677669529663689</v>
      </c>
      <c r="AO59" s="22">
        <v>89.878387155318634</v>
      </c>
      <c r="AR59" s="1">
        <f t="shared" ca="1" si="12"/>
        <v>0.67772363711939021</v>
      </c>
      <c r="AS59" s="1">
        <f t="shared" si="13"/>
        <v>77.5</v>
      </c>
      <c r="AT59" s="1">
        <f t="shared" si="14"/>
        <v>3.5355339059327378</v>
      </c>
      <c r="AU59" s="4">
        <f t="shared" ca="1" si="15"/>
        <v>79.13109289911786</v>
      </c>
      <c r="AX59">
        <v>0.29553095454232903</v>
      </c>
      <c r="AY59">
        <v>77.5</v>
      </c>
      <c r="AZ59">
        <v>3.5355339059327378</v>
      </c>
      <c r="BA59">
        <v>75.600365329795025</v>
      </c>
    </row>
    <row r="60" spans="1:53" x14ac:dyDescent="0.25">
      <c r="A60">
        <v>43</v>
      </c>
      <c r="B60" s="3"/>
      <c r="C60" s="4">
        <f t="shared" ca="1" si="0"/>
        <v>0.93656217399909036</v>
      </c>
      <c r="D60" s="4">
        <v>81.5</v>
      </c>
      <c r="E60" s="4">
        <v>9.1923881554251174</v>
      </c>
      <c r="F60" s="4">
        <f t="shared" ca="1" si="16"/>
        <v>95.532540258620131</v>
      </c>
      <c r="H60" s="2">
        <v>0.2275436193713305</v>
      </c>
      <c r="I60" s="2">
        <v>81.5</v>
      </c>
      <c r="J60" s="2">
        <v>9.1923881554251174</v>
      </c>
      <c r="K60" s="2">
        <v>74.63364662269619</v>
      </c>
      <c r="M60" s="2">
        <f t="shared" ca="1" si="1"/>
        <v>0.80855556285146268</v>
      </c>
      <c r="N60" s="2">
        <f t="shared" si="2"/>
        <v>1.5</v>
      </c>
      <c r="O60" s="2">
        <f t="shared" si="3"/>
        <v>0.70710678118654757</v>
      </c>
      <c r="P60" s="4">
        <f t="shared" ca="1" si="4"/>
        <v>2.1170113478786039</v>
      </c>
      <c r="R60">
        <v>0.8177977061443934</v>
      </c>
      <c r="S60">
        <v>1.5</v>
      </c>
      <c r="T60">
        <v>0.70710678118654757</v>
      </c>
      <c r="U60">
        <v>2.1413488050049265</v>
      </c>
      <c r="W60">
        <f t="shared" ca="1" si="5"/>
        <v>0.82047563648694655</v>
      </c>
      <c r="X60">
        <f t="shared" si="6"/>
        <v>4.5</v>
      </c>
      <c r="Y60">
        <f t="shared" si="7"/>
        <v>0.70710678118654757</v>
      </c>
      <c r="Z60" s="4">
        <f t="shared" ca="1" si="8"/>
        <v>5.1485436553754438</v>
      </c>
      <c r="AB60">
        <v>0.69160104307934533</v>
      </c>
      <c r="AC60">
        <v>4.5</v>
      </c>
      <c r="AD60">
        <v>0.70710678118654757</v>
      </c>
      <c r="AE60">
        <v>4.8538317530836723</v>
      </c>
      <c r="AG60" s="1">
        <f t="shared" ca="1" si="9"/>
        <v>0.62156463209851187</v>
      </c>
      <c r="AH60" s="1">
        <f t="shared" si="10"/>
        <v>78.75</v>
      </c>
      <c r="AI60" s="1">
        <f t="shared" si="11"/>
        <v>8.8388347648318444</v>
      </c>
      <c r="AJ60" s="4">
        <f t="shared" ca="1" si="17"/>
        <v>81.48643839995961</v>
      </c>
      <c r="AL60">
        <v>0.97579724384440181</v>
      </c>
      <c r="AM60">
        <v>63.75</v>
      </c>
      <c r="AN60">
        <v>1.7677669529663689</v>
      </c>
      <c r="AO60" s="22">
        <v>72.378472376321938</v>
      </c>
      <c r="AR60" s="1">
        <f t="shared" ca="1" si="12"/>
        <v>7.0583559611744118E-2</v>
      </c>
      <c r="AS60" s="1">
        <f t="shared" si="13"/>
        <v>77.5</v>
      </c>
      <c r="AT60" s="1">
        <f t="shared" si="14"/>
        <v>3.5355339059327378</v>
      </c>
      <c r="AU60" s="4">
        <f t="shared" ca="1" si="15"/>
        <v>72.297608012136692</v>
      </c>
      <c r="AX60">
        <v>0.76346105760298066</v>
      </c>
      <c r="AY60">
        <v>77.5</v>
      </c>
      <c r="AZ60">
        <v>3.5355339059327378</v>
      </c>
      <c r="BA60">
        <v>80.036675370713681</v>
      </c>
    </row>
    <row r="61" spans="1:53" x14ac:dyDescent="0.25">
      <c r="A61">
        <v>44</v>
      </c>
      <c r="B61" s="3"/>
      <c r="C61" s="4">
        <f t="shared" ca="1" si="0"/>
        <v>0.982232289085049</v>
      </c>
      <c r="D61" s="4">
        <v>81.5</v>
      </c>
      <c r="E61" s="4">
        <v>9.1923881554251174</v>
      </c>
      <c r="F61" s="4">
        <f t="shared" ca="1" si="16"/>
        <v>100.82427386343004</v>
      </c>
      <c r="H61" s="2">
        <v>0.49378016344264819</v>
      </c>
      <c r="I61" s="2">
        <v>81.5</v>
      </c>
      <c r="J61" s="2">
        <v>9.1923881554251174</v>
      </c>
      <c r="K61" s="2">
        <v>81.35667734106012</v>
      </c>
      <c r="M61" s="2">
        <f t="shared" ca="1" si="1"/>
        <v>8.413159881973642E-2</v>
      </c>
      <c r="N61" s="2">
        <f t="shared" si="2"/>
        <v>1.5</v>
      </c>
      <c r="O61" s="2">
        <f t="shared" si="3"/>
        <v>0.70710678118654757</v>
      </c>
      <c r="P61" s="4">
        <f t="shared" ca="1" si="4"/>
        <v>0.52574404474312164</v>
      </c>
      <c r="R61">
        <v>0.72632600935225267</v>
      </c>
      <c r="S61">
        <v>1.5</v>
      </c>
      <c r="T61">
        <v>0.70710678118654757</v>
      </c>
      <c r="U61">
        <v>1.9254936254797255</v>
      </c>
      <c r="W61">
        <f t="shared" ca="1" si="5"/>
        <v>0.39002299771883031</v>
      </c>
      <c r="X61">
        <f t="shared" si="6"/>
        <v>4.5</v>
      </c>
      <c r="Y61">
        <f t="shared" si="7"/>
        <v>0.70710678118654757</v>
      </c>
      <c r="Z61" s="4">
        <f t="shared" ca="1" si="8"/>
        <v>4.3025340002136829</v>
      </c>
      <c r="AB61">
        <v>0.93841227530251903</v>
      </c>
      <c r="AC61">
        <v>4.5</v>
      </c>
      <c r="AD61">
        <v>0.70710678118654757</v>
      </c>
      <c r="AE61">
        <v>5.5900623677469508</v>
      </c>
      <c r="AG61" s="1">
        <f t="shared" ca="1" si="9"/>
        <v>0.78555331827907282</v>
      </c>
      <c r="AH61" s="1">
        <f t="shared" si="10"/>
        <v>78.75</v>
      </c>
      <c r="AI61" s="1">
        <f t="shared" si="11"/>
        <v>8.8388347648318444</v>
      </c>
      <c r="AJ61" s="4">
        <f t="shared" ca="1" si="17"/>
        <v>85.742285176356305</v>
      </c>
      <c r="AL61">
        <v>0.58818385782934268</v>
      </c>
      <c r="AM61">
        <v>63.75</v>
      </c>
      <c r="AN61">
        <v>1.7677669529663689</v>
      </c>
      <c r="AO61" s="22">
        <v>75.419033016515314</v>
      </c>
      <c r="AR61" s="1">
        <f t="shared" ca="1" si="12"/>
        <v>0.1572944047898166</v>
      </c>
      <c r="AS61" s="1">
        <f t="shared" si="13"/>
        <v>77.5</v>
      </c>
      <c r="AT61" s="1">
        <f t="shared" si="14"/>
        <v>3.5355339059327378</v>
      </c>
      <c r="AU61" s="4">
        <f t="shared" ca="1" si="15"/>
        <v>73.944525936594147</v>
      </c>
      <c r="AX61">
        <v>0.83167112229372875</v>
      </c>
      <c r="AY61">
        <v>77.5</v>
      </c>
      <c r="AZ61">
        <v>3.5355339059327378</v>
      </c>
      <c r="BA61">
        <v>80.896905707492792</v>
      </c>
    </row>
    <row r="62" spans="1:53" x14ac:dyDescent="0.25">
      <c r="A62">
        <v>45</v>
      </c>
      <c r="B62" s="3"/>
      <c r="C62" s="4">
        <f t="shared" ca="1" si="0"/>
        <v>2.8684079302643828E-2</v>
      </c>
      <c r="D62" s="4">
        <v>81.5</v>
      </c>
      <c r="E62" s="4">
        <v>9.1923881554251174</v>
      </c>
      <c r="F62" s="4">
        <f t="shared" ca="1" si="16"/>
        <v>64.029910035218933</v>
      </c>
      <c r="H62" s="2">
        <v>0.66225132399215125</v>
      </c>
      <c r="I62" s="2">
        <v>81.5</v>
      </c>
      <c r="J62" s="2">
        <v>9.1923881554251174</v>
      </c>
      <c r="K62" s="2">
        <v>85.348073747006978</v>
      </c>
      <c r="M62" s="2">
        <f t="shared" ca="1" si="1"/>
        <v>3.4584677195372282E-2</v>
      </c>
      <c r="N62" s="2">
        <f t="shared" si="2"/>
        <v>1.5</v>
      </c>
      <c r="O62" s="2">
        <f t="shared" si="3"/>
        <v>0.70710678118654757</v>
      </c>
      <c r="P62" s="4">
        <f t="shared" ca="1" si="4"/>
        <v>0.21496636508426348</v>
      </c>
      <c r="R62">
        <v>0.33909274803171197</v>
      </c>
      <c r="S62">
        <v>1.5</v>
      </c>
      <c r="T62">
        <v>0.70710678118654757</v>
      </c>
      <c r="U62">
        <v>1.2065927927702838</v>
      </c>
      <c r="W62">
        <f t="shared" ca="1" si="5"/>
        <v>0.11624731520282738</v>
      </c>
      <c r="X62">
        <f t="shared" si="6"/>
        <v>4.5</v>
      </c>
      <c r="Y62">
        <f t="shared" si="7"/>
        <v>0.70710678118654757</v>
      </c>
      <c r="Z62" s="4">
        <f t="shared" ca="1" si="8"/>
        <v>3.6557446224427341</v>
      </c>
      <c r="AB62">
        <v>0.99354018089938578</v>
      </c>
      <c r="AC62">
        <v>4.5</v>
      </c>
      <c r="AD62">
        <v>0.70710678118654757</v>
      </c>
      <c r="AE62">
        <v>6.2578510645231296</v>
      </c>
      <c r="AG62" s="1">
        <f t="shared" ca="1" si="9"/>
        <v>0.9744855510285455</v>
      </c>
      <c r="AH62" s="1">
        <f t="shared" si="10"/>
        <v>78.75</v>
      </c>
      <c r="AI62" s="1">
        <f t="shared" si="11"/>
        <v>8.8388347648318444</v>
      </c>
      <c r="AJ62" s="4">
        <f t="shared" ca="1" si="17"/>
        <v>95.996658568990853</v>
      </c>
      <c r="AL62">
        <v>0.22586696394166483</v>
      </c>
      <c r="AM62">
        <v>63.75</v>
      </c>
      <c r="AN62">
        <v>1.7677669529663689</v>
      </c>
      <c r="AO62" s="22">
        <v>72.941900191447786</v>
      </c>
      <c r="AR62" s="1">
        <f t="shared" ca="1" si="12"/>
        <v>0.80911333051893253</v>
      </c>
      <c r="AS62" s="1">
        <f t="shared" si="13"/>
        <v>77.5</v>
      </c>
      <c r="AT62" s="1">
        <f t="shared" si="14"/>
        <v>3.5355339059327378</v>
      </c>
      <c r="AU62" s="4">
        <f t="shared" ca="1" si="15"/>
        <v>80.59229649215095</v>
      </c>
      <c r="AX62">
        <v>0.8576827501850629</v>
      </c>
      <c r="AY62">
        <v>77.5</v>
      </c>
      <c r="AZ62">
        <v>3.5355339059327378</v>
      </c>
      <c r="BA62">
        <v>81.282901962162867</v>
      </c>
    </row>
    <row r="63" spans="1:53" x14ac:dyDescent="0.25">
      <c r="A63">
        <v>46</v>
      </c>
      <c r="B63" s="3"/>
      <c r="C63" s="4">
        <f t="shared" ca="1" si="0"/>
        <v>0.44214958946355076</v>
      </c>
      <c r="D63" s="4">
        <v>81.5</v>
      </c>
      <c r="E63" s="4">
        <v>9.1923881554251174</v>
      </c>
      <c r="F63" s="4">
        <f t="shared" ca="1" si="16"/>
        <v>80.16231031836044</v>
      </c>
      <c r="H63" s="2">
        <v>0.5166819957713118</v>
      </c>
      <c r="I63" s="2">
        <v>81.5</v>
      </c>
      <c r="J63" s="2">
        <v>9.1923881554251174</v>
      </c>
      <c r="K63" s="2">
        <v>81.884496966802445</v>
      </c>
      <c r="M63" s="2">
        <f t="shared" ca="1" si="1"/>
        <v>0.37375827040276033</v>
      </c>
      <c r="N63" s="2">
        <f t="shared" si="2"/>
        <v>1.5</v>
      </c>
      <c r="O63" s="2">
        <f t="shared" si="3"/>
        <v>0.70710678118654757</v>
      </c>
      <c r="P63" s="4">
        <f t="shared" ca="1" si="4"/>
        <v>1.272371208657473</v>
      </c>
      <c r="R63">
        <v>0.45499345067699692</v>
      </c>
      <c r="S63">
        <v>1.5</v>
      </c>
      <c r="T63">
        <v>0.70710678118654757</v>
      </c>
      <c r="U63">
        <v>1.4200579985894715</v>
      </c>
      <c r="W63">
        <f t="shared" ca="1" si="5"/>
        <v>0.59330516646391762</v>
      </c>
      <c r="X63">
        <f t="shared" si="6"/>
        <v>4.5</v>
      </c>
      <c r="Y63">
        <f t="shared" si="7"/>
        <v>0.70710678118654757</v>
      </c>
      <c r="Z63" s="4">
        <f t="shared" ca="1" si="8"/>
        <v>4.6669163873406054</v>
      </c>
      <c r="AB63">
        <v>0.1978889330487501</v>
      </c>
      <c r="AC63">
        <v>4.5</v>
      </c>
      <c r="AD63">
        <v>0.70710678118654757</v>
      </c>
      <c r="AE63">
        <v>3.8995349021367112</v>
      </c>
      <c r="AG63" s="1">
        <f t="shared" ca="1" si="9"/>
        <v>0.12030034486518937</v>
      </c>
      <c r="AH63" s="1">
        <f t="shared" si="10"/>
        <v>78.75</v>
      </c>
      <c r="AI63" s="1">
        <f t="shared" si="11"/>
        <v>8.8388347648318444</v>
      </c>
      <c r="AJ63" s="4">
        <f t="shared" ca="1" si="17"/>
        <v>68.377745013862878</v>
      </c>
      <c r="AL63">
        <v>0.62502603455815842</v>
      </c>
      <c r="AM63">
        <v>63.75</v>
      </c>
      <c r="AN63">
        <v>1.7677669529663689</v>
      </c>
      <c r="AO63" s="22">
        <v>61.487761064507168</v>
      </c>
      <c r="AR63" s="1">
        <f t="shared" ca="1" si="12"/>
        <v>0.56768711726280696</v>
      </c>
      <c r="AS63" s="1">
        <f t="shared" si="13"/>
        <v>77.5</v>
      </c>
      <c r="AT63" s="1">
        <f t="shared" si="14"/>
        <v>3.5355339059327378</v>
      </c>
      <c r="AU63" s="4">
        <f t="shared" ca="1" si="15"/>
        <v>78.102768826216106</v>
      </c>
      <c r="AX63">
        <v>5.4455575360021102E-2</v>
      </c>
      <c r="AY63">
        <v>77.5</v>
      </c>
      <c r="AZ63">
        <v>3.5355339059327378</v>
      </c>
      <c r="BA63">
        <v>71.832162734843962</v>
      </c>
    </row>
    <row r="64" spans="1:53" x14ac:dyDescent="0.25">
      <c r="A64">
        <v>47</v>
      </c>
      <c r="B64" s="3"/>
      <c r="C64" s="4">
        <f t="shared" ca="1" si="0"/>
        <v>0.27400410783589557</v>
      </c>
      <c r="D64" s="4">
        <v>81.5</v>
      </c>
      <c r="E64" s="4">
        <v>9.1923881554251174</v>
      </c>
      <c r="F64" s="4">
        <f t="shared" ca="1" si="16"/>
        <v>75.977696337647416</v>
      </c>
      <c r="H64" s="2">
        <v>0.3079670023194786</v>
      </c>
      <c r="I64" s="2">
        <v>81.5</v>
      </c>
      <c r="J64" s="2">
        <v>9.1923881554251174</v>
      </c>
      <c r="K64" s="2">
        <v>76.888903232578045</v>
      </c>
      <c r="M64" s="2">
        <f t="shared" ca="1" si="1"/>
        <v>8.6790715053799872E-2</v>
      </c>
      <c r="N64" s="2">
        <f t="shared" si="2"/>
        <v>1.5</v>
      </c>
      <c r="O64" s="2">
        <f t="shared" si="3"/>
        <v>0.70710678118654757</v>
      </c>
      <c r="P64" s="4">
        <f t="shared" ca="1" si="4"/>
        <v>0.5377792213061825</v>
      </c>
      <c r="R64">
        <v>0.43445865073811207</v>
      </c>
      <c r="S64">
        <v>1.5</v>
      </c>
      <c r="T64">
        <v>0.70710678118654757</v>
      </c>
      <c r="U64">
        <v>1.3833034119199754</v>
      </c>
      <c r="W64">
        <f t="shared" ca="1" si="5"/>
        <v>0.17745929332454169</v>
      </c>
      <c r="X64">
        <f t="shared" si="6"/>
        <v>4.5</v>
      </c>
      <c r="Y64">
        <f t="shared" si="7"/>
        <v>0.70710678118654757</v>
      </c>
      <c r="Z64" s="4">
        <f t="shared" ca="1" si="8"/>
        <v>3.8458618976504848</v>
      </c>
      <c r="AB64">
        <v>0.75104930647821622</v>
      </c>
      <c r="AC64">
        <v>4.5</v>
      </c>
      <c r="AD64">
        <v>0.70710678118654757</v>
      </c>
      <c r="AE64">
        <v>4.9792737693549576</v>
      </c>
      <c r="AG64" s="1">
        <f t="shared" ca="1" si="9"/>
        <v>0.24662513617240955</v>
      </c>
      <c r="AH64" s="1">
        <f t="shared" si="10"/>
        <v>78.75</v>
      </c>
      <c r="AI64" s="1">
        <f t="shared" si="11"/>
        <v>8.8388347648318444</v>
      </c>
      <c r="AJ64" s="4">
        <f t="shared" ca="1" si="17"/>
        <v>72.694086380843189</v>
      </c>
      <c r="AL64">
        <v>0.78908702630389649</v>
      </c>
      <c r="AM64">
        <v>63.75</v>
      </c>
      <c r="AN64">
        <v>1.7677669529663689</v>
      </c>
      <c r="AO64" s="22">
        <v>71.566322051910021</v>
      </c>
      <c r="AR64" s="1">
        <f t="shared" ca="1" si="12"/>
        <v>0.13361206577975826</v>
      </c>
      <c r="AS64" s="1">
        <f t="shared" si="13"/>
        <v>77.5</v>
      </c>
      <c r="AT64" s="1">
        <f t="shared" si="14"/>
        <v>3.5355339059327378</v>
      </c>
      <c r="AU64" s="4">
        <f t="shared" ca="1" si="15"/>
        <v>73.577403746094831</v>
      </c>
      <c r="AX64">
        <v>0.56534460473414683</v>
      </c>
      <c r="AY64">
        <v>77.5</v>
      </c>
      <c r="AZ64">
        <v>3.5355339059327378</v>
      </c>
      <c r="BA64">
        <v>78.081715503294603</v>
      </c>
    </row>
    <row r="65" spans="1:53" x14ac:dyDescent="0.25">
      <c r="A65">
        <v>48</v>
      </c>
      <c r="B65" s="3"/>
      <c r="C65" s="4">
        <f t="shared" ca="1" si="0"/>
        <v>0.98102936178544553</v>
      </c>
      <c r="D65" s="4">
        <v>81.5</v>
      </c>
      <c r="E65" s="4">
        <v>9.1923881554251174</v>
      </c>
      <c r="F65" s="4">
        <f t="shared" ca="1" si="16"/>
        <v>100.57869661498449</v>
      </c>
      <c r="H65" s="2">
        <v>8.4358092013575248E-2</v>
      </c>
      <c r="I65" s="2">
        <v>81.5</v>
      </c>
      <c r="J65" s="2">
        <v>9.1923881554251174</v>
      </c>
      <c r="K65" s="2">
        <v>68.848142235857694</v>
      </c>
      <c r="M65" s="2">
        <f t="shared" ca="1" si="1"/>
        <v>0.54897151592085058</v>
      </c>
      <c r="N65" s="2">
        <f t="shared" si="2"/>
        <v>1.5</v>
      </c>
      <c r="O65" s="2">
        <f t="shared" si="3"/>
        <v>0.70710678118654757</v>
      </c>
      <c r="P65" s="4">
        <f t="shared" ca="1" si="4"/>
        <v>1.5870188979842914</v>
      </c>
      <c r="R65">
        <v>0.78432548233395061</v>
      </c>
      <c r="S65">
        <v>1.5</v>
      </c>
      <c r="T65">
        <v>0.70710678118654757</v>
      </c>
      <c r="U65">
        <v>2.0564119052761614</v>
      </c>
      <c r="W65">
        <f t="shared" ca="1" si="5"/>
        <v>0.32701722375682274</v>
      </c>
      <c r="X65">
        <f t="shared" si="6"/>
        <v>4.5</v>
      </c>
      <c r="Y65">
        <f t="shared" si="7"/>
        <v>0.70710678118654757</v>
      </c>
      <c r="Z65" s="4">
        <f t="shared" ca="1" si="8"/>
        <v>4.1830998101037036</v>
      </c>
      <c r="AB65">
        <v>0.18856678290794959</v>
      </c>
      <c r="AC65">
        <v>4.5</v>
      </c>
      <c r="AD65">
        <v>0.70710678118654757</v>
      </c>
      <c r="AE65">
        <v>3.8754902862239158</v>
      </c>
      <c r="AG65" s="1">
        <f t="shared" ca="1" si="9"/>
        <v>0.27712519666825908</v>
      </c>
      <c r="AH65" s="1">
        <f t="shared" si="10"/>
        <v>78.75</v>
      </c>
      <c r="AI65" s="1">
        <f t="shared" si="11"/>
        <v>8.8388347648318444</v>
      </c>
      <c r="AJ65" s="4">
        <f t="shared" ca="1" si="17"/>
        <v>73.522686109595455</v>
      </c>
      <c r="AL65">
        <v>5.2369741416772309E-3</v>
      </c>
      <c r="AM65">
        <v>63.75</v>
      </c>
      <c r="AN65">
        <v>1.7677669529663689</v>
      </c>
      <c r="AO65" s="22">
        <v>74.643485195706091</v>
      </c>
      <c r="AR65" s="1">
        <f t="shared" ca="1" si="12"/>
        <v>9.8723607002164981E-2</v>
      </c>
      <c r="AS65" s="1">
        <f t="shared" si="13"/>
        <v>77.5</v>
      </c>
      <c r="AT65" s="1">
        <f t="shared" si="14"/>
        <v>3.5355339059327378</v>
      </c>
      <c r="AU65" s="4">
        <f t="shared" ca="1" si="15"/>
        <v>72.94319636266701</v>
      </c>
      <c r="AX65">
        <v>7.8576236433038238E-2</v>
      </c>
      <c r="AY65">
        <v>77.5</v>
      </c>
      <c r="AZ65">
        <v>3.5355339059327378</v>
      </c>
      <c r="BA65">
        <v>72.498231950952459</v>
      </c>
    </row>
    <row r="66" spans="1:53" x14ac:dyDescent="0.25">
      <c r="A66">
        <v>49</v>
      </c>
      <c r="B66" s="3"/>
      <c r="C66" s="4">
        <f t="shared" ca="1" si="0"/>
        <v>0.20551749197431346</v>
      </c>
      <c r="D66" s="4">
        <v>81.5</v>
      </c>
      <c r="E66" s="4">
        <v>9.1923881554251174</v>
      </c>
      <c r="F66" s="4">
        <f t="shared" ca="1" si="16"/>
        <v>73.943179961207008</v>
      </c>
      <c r="H66" s="2">
        <v>0.80922170734099486</v>
      </c>
      <c r="I66" s="2">
        <v>81.5</v>
      </c>
      <c r="J66" s="2">
        <v>9.1923881554251174</v>
      </c>
      <c r="K66" s="2">
        <v>89.543632256861827</v>
      </c>
      <c r="M66" s="2">
        <f t="shared" ca="1" si="1"/>
        <v>0.50762566946156562</v>
      </c>
      <c r="N66" s="2">
        <f t="shared" si="2"/>
        <v>1.5</v>
      </c>
      <c r="O66" s="2">
        <f t="shared" si="3"/>
        <v>0.70710678118654757</v>
      </c>
      <c r="P66" s="4">
        <f t="shared" ca="1" si="4"/>
        <v>1.5135169703795048</v>
      </c>
      <c r="R66">
        <v>0.27881017241705774</v>
      </c>
      <c r="S66">
        <v>1.5</v>
      </c>
      <c r="T66">
        <v>0.70710678118654757</v>
      </c>
      <c r="U66">
        <v>1.0853668977189048</v>
      </c>
      <c r="W66">
        <f t="shared" ca="1" si="5"/>
        <v>0.54059141733609939</v>
      </c>
      <c r="X66">
        <f t="shared" si="6"/>
        <v>4.5</v>
      </c>
      <c r="Y66">
        <f t="shared" si="7"/>
        <v>0.70710678118654757</v>
      </c>
      <c r="Z66" s="4">
        <f t="shared" ca="1" si="8"/>
        <v>4.5720710042125443</v>
      </c>
      <c r="AB66">
        <v>0.41226029669794551</v>
      </c>
      <c r="AC66">
        <v>4.5</v>
      </c>
      <c r="AD66">
        <v>0.70710678118654757</v>
      </c>
      <c r="AE66">
        <v>4.3432100513670084</v>
      </c>
      <c r="AG66" s="1">
        <f t="shared" ca="1" si="9"/>
        <v>0.89057624219869036</v>
      </c>
      <c r="AH66" s="1">
        <f t="shared" si="10"/>
        <v>78.75</v>
      </c>
      <c r="AI66" s="1">
        <f t="shared" si="11"/>
        <v>8.8388347648318444</v>
      </c>
      <c r="AJ66" s="4">
        <f t="shared" ca="1" si="17"/>
        <v>89.61821741220443</v>
      </c>
      <c r="AL66">
        <v>0.59703821809979729</v>
      </c>
      <c r="AM66">
        <v>63.75</v>
      </c>
      <c r="AN66">
        <v>1.7677669529663689</v>
      </c>
      <c r="AO66" s="22">
        <v>85.853762976301056</v>
      </c>
      <c r="AR66" s="1">
        <f t="shared" ca="1" si="12"/>
        <v>0.28494658591370692</v>
      </c>
      <c r="AS66" s="1">
        <f t="shared" si="13"/>
        <v>77.5</v>
      </c>
      <c r="AT66" s="1">
        <f t="shared" si="14"/>
        <v>3.5355339059327378</v>
      </c>
      <c r="AU66" s="4">
        <f t="shared" ca="1" si="15"/>
        <v>75.491078392015794</v>
      </c>
      <c r="AX66">
        <v>0.7177639949268847</v>
      </c>
      <c r="AY66">
        <v>77.5</v>
      </c>
      <c r="AZ66">
        <v>3.5355339059327378</v>
      </c>
      <c r="BA66">
        <v>79.537216461321592</v>
      </c>
    </row>
    <row r="67" spans="1:53" x14ac:dyDescent="0.25">
      <c r="A67">
        <v>50</v>
      </c>
      <c r="B67" s="3"/>
      <c r="C67" s="4">
        <f t="shared" ca="1" si="0"/>
        <v>0.56112018033290201</v>
      </c>
      <c r="D67" s="4">
        <v>81.5</v>
      </c>
      <c r="E67" s="4">
        <v>9.1923881554251174</v>
      </c>
      <c r="F67" s="4">
        <f t="shared" ca="1" si="16"/>
        <v>82.913880166838325</v>
      </c>
      <c r="H67" s="2">
        <v>0.39948548549161356</v>
      </c>
      <c r="I67" s="2">
        <v>81.5</v>
      </c>
      <c r="J67" s="2">
        <v>9.1923881554251174</v>
      </c>
      <c r="K67" s="2">
        <v>79.158890990141444</v>
      </c>
      <c r="M67" s="2">
        <f t="shared" ca="1" si="1"/>
        <v>0.43681813539462144</v>
      </c>
      <c r="N67" s="2">
        <f t="shared" si="2"/>
        <v>1.5</v>
      </c>
      <c r="O67" s="2">
        <f t="shared" si="3"/>
        <v>0.70710678118654757</v>
      </c>
      <c r="P67" s="4">
        <f t="shared" ca="1" si="4"/>
        <v>1.3875407604525318</v>
      </c>
      <c r="R67">
        <v>0.24573072041573463</v>
      </c>
      <c r="S67">
        <v>1.5</v>
      </c>
      <c r="T67">
        <v>0.70710678118654757</v>
      </c>
      <c r="U67">
        <v>1.0135202579673379</v>
      </c>
      <c r="W67">
        <f t="shared" ca="1" si="5"/>
        <v>0.3086647663507408</v>
      </c>
      <c r="X67">
        <f t="shared" si="6"/>
        <v>4.5</v>
      </c>
      <c r="Y67">
        <f t="shared" si="7"/>
        <v>0.70710678118654757</v>
      </c>
      <c r="Z67" s="4">
        <f t="shared" ca="1" si="8"/>
        <v>4.1467021170772442</v>
      </c>
      <c r="AB67">
        <v>8.9237368704380482E-2</v>
      </c>
      <c r="AC67">
        <v>4.5</v>
      </c>
      <c r="AD67">
        <v>0.70710678118654757</v>
      </c>
      <c r="AE67">
        <v>3.5486117436394418</v>
      </c>
      <c r="AG67" s="1">
        <f t="shared" ca="1" si="9"/>
        <v>0.55289047650044376</v>
      </c>
      <c r="AH67" s="1">
        <f t="shared" si="10"/>
        <v>78.75</v>
      </c>
      <c r="AI67" s="1">
        <f t="shared" si="11"/>
        <v>8.8388347648318444</v>
      </c>
      <c r="AJ67" s="4">
        <f t="shared" ca="1" si="17"/>
        <v>79.925278169153543</v>
      </c>
      <c r="AL67">
        <v>0.59513136792234267</v>
      </c>
      <c r="AM67">
        <v>63.75</v>
      </c>
      <c r="AN67">
        <v>1.7677669529663689</v>
      </c>
      <c r="AO67" s="22">
        <v>77.618275068598933</v>
      </c>
      <c r="AR67" s="1">
        <f t="shared" ca="1" si="12"/>
        <v>0.56377490173526046</v>
      </c>
      <c r="AS67" s="1">
        <f t="shared" si="13"/>
        <v>77.5</v>
      </c>
      <c r="AT67" s="1">
        <f t="shared" si="14"/>
        <v>3.5355339059327378</v>
      </c>
      <c r="AU67" s="4">
        <f t="shared" ca="1" si="15"/>
        <v>78.067619382539561</v>
      </c>
      <c r="AX67">
        <v>0.1964154365864913</v>
      </c>
      <c r="AY67">
        <v>77.5</v>
      </c>
      <c r="AZ67">
        <v>3.5355339059327378</v>
      </c>
      <c r="BA67">
        <v>74.478904558615753</v>
      </c>
    </row>
  </sheetData>
  <mergeCells count="16">
    <mergeCell ref="A7:H7"/>
    <mergeCell ref="AR16:AU16"/>
    <mergeCell ref="AX16:BA16"/>
    <mergeCell ref="AB16:AE16"/>
    <mergeCell ref="AG16:AJ16"/>
    <mergeCell ref="AL16:AO16"/>
    <mergeCell ref="C16:F16"/>
    <mergeCell ref="H16:K16"/>
    <mergeCell ref="M16:P16"/>
    <mergeCell ref="H10:I10"/>
    <mergeCell ref="R16:U16"/>
    <mergeCell ref="A1:G1"/>
    <mergeCell ref="A2:G2"/>
    <mergeCell ref="A3:G3"/>
    <mergeCell ref="A5:H5"/>
    <mergeCell ref="A6:M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BADA8-8496-45BF-BC28-FF7BABEB8257}">
  <dimension ref="A7:AB53"/>
  <sheetViews>
    <sheetView topLeftCell="S1" zoomScale="85" zoomScaleNormal="85" workbookViewId="0">
      <selection activeCell="H39" sqref="H39"/>
    </sheetView>
  </sheetViews>
  <sheetFormatPr baseColWidth="10" defaultRowHeight="15" x14ac:dyDescent="0.25"/>
  <sheetData>
    <row r="7" spans="10:14" x14ac:dyDescent="0.25">
      <c r="J7" t="s">
        <v>45</v>
      </c>
    </row>
    <row r="8" spans="10:14" x14ac:dyDescent="0.25">
      <c r="J8" t="s">
        <v>46</v>
      </c>
    </row>
    <row r="9" spans="10:14" ht="27.75" customHeight="1" x14ac:dyDescent="0.25">
      <c r="J9" s="24" t="s">
        <v>47</v>
      </c>
      <c r="K9" s="24"/>
      <c r="L9" s="24"/>
      <c r="M9" s="23"/>
      <c r="N9" s="23"/>
    </row>
    <row r="11" spans="10:14" x14ac:dyDescent="0.25">
      <c r="J11" t="s">
        <v>48</v>
      </c>
    </row>
    <row r="22" spans="10:28" x14ac:dyDescent="0.25">
      <c r="J22" t="s">
        <v>49</v>
      </c>
      <c r="S22" t="s">
        <v>54</v>
      </c>
    </row>
    <row r="23" spans="10:28" x14ac:dyDescent="0.25">
      <c r="J23" t="s">
        <v>50</v>
      </c>
      <c r="S23" t="s">
        <v>55</v>
      </c>
    </row>
    <row r="24" spans="10:28" x14ac:dyDescent="0.25">
      <c r="J24" s="24" t="s">
        <v>47</v>
      </c>
      <c r="S24" t="s">
        <v>56</v>
      </c>
    </row>
    <row r="26" spans="10:28" x14ac:dyDescent="0.25">
      <c r="J26" t="s">
        <v>51</v>
      </c>
    </row>
    <row r="31" spans="10:28" x14ac:dyDescent="0.25">
      <c r="AB31" t="s">
        <v>57</v>
      </c>
    </row>
    <row r="49" spans="1:16" x14ac:dyDescent="0.25">
      <c r="J49" s="49" t="s">
        <v>52</v>
      </c>
      <c r="K49" s="49"/>
      <c r="L49" s="49"/>
      <c r="M49" s="49"/>
      <c r="N49" s="49"/>
      <c r="O49" s="49"/>
      <c r="P49" s="49"/>
    </row>
    <row r="50" spans="1:16" x14ac:dyDescent="0.25">
      <c r="J50" s="49"/>
      <c r="K50" s="49"/>
      <c r="L50" s="49"/>
      <c r="M50" s="49"/>
      <c r="N50" s="49"/>
      <c r="O50" s="49"/>
      <c r="P50" s="49"/>
    </row>
    <row r="51" spans="1:16" x14ac:dyDescent="0.25">
      <c r="A51" t="s">
        <v>53</v>
      </c>
      <c r="J51" s="49"/>
      <c r="K51" s="49"/>
      <c r="L51" s="49"/>
      <c r="M51" s="49"/>
      <c r="N51" s="49"/>
      <c r="O51" s="49"/>
      <c r="P51" s="49"/>
    </row>
    <row r="52" spans="1:16" x14ac:dyDescent="0.25">
      <c r="J52" s="49"/>
      <c r="K52" s="49"/>
      <c r="L52" s="49"/>
      <c r="M52" s="49"/>
      <c r="N52" s="49"/>
      <c r="O52" s="49"/>
      <c r="P52" s="49"/>
    </row>
    <row r="53" spans="1:16" x14ac:dyDescent="0.25">
      <c r="J53" s="49"/>
      <c r="K53" s="49"/>
      <c r="L53" s="49"/>
      <c r="M53" s="49"/>
      <c r="N53" s="49"/>
      <c r="O53" s="49"/>
      <c r="P53" s="49"/>
    </row>
  </sheetData>
  <mergeCells count="1">
    <mergeCell ref="J49:P5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51080-4169-4D9F-8C0E-6F4692D908BF}">
  <dimension ref="A1:L101"/>
  <sheetViews>
    <sheetView workbookViewId="0">
      <selection activeCell="F22" sqref="F22"/>
    </sheetView>
  </sheetViews>
  <sheetFormatPr baseColWidth="10" defaultRowHeight="15" x14ac:dyDescent="0.25"/>
  <sheetData>
    <row r="1" spans="1:12" x14ac:dyDescent="0.25">
      <c r="A1" s="22" t="s">
        <v>0</v>
      </c>
      <c r="B1" s="22" t="s">
        <v>43</v>
      </c>
      <c r="C1" s="22" t="s">
        <v>44</v>
      </c>
      <c r="D1" s="22" t="s">
        <v>14</v>
      </c>
      <c r="E1" s="22" t="s">
        <v>13</v>
      </c>
    </row>
    <row r="2" spans="1:12" x14ac:dyDescent="0.25">
      <c r="A2" s="22">
        <v>84.561582410284586</v>
      </c>
      <c r="B2" s="22">
        <v>1.43323778590176</v>
      </c>
      <c r="C2" s="22">
        <v>5.4297520383530689</v>
      </c>
      <c r="D2" s="22">
        <v>62.17413457988642</v>
      </c>
      <c r="E2" s="22">
        <v>75.388137748379833</v>
      </c>
      <c r="H2">
        <f>+ROUND(A2,2)</f>
        <v>84.56</v>
      </c>
      <c r="I2">
        <f t="shared" ref="I2:L2" si="0">+ROUND(B2,2)</f>
        <v>1.43</v>
      </c>
      <c r="J2">
        <f t="shared" si="0"/>
        <v>5.43</v>
      </c>
      <c r="K2">
        <f t="shared" si="0"/>
        <v>62.17</v>
      </c>
      <c r="L2">
        <f t="shared" si="0"/>
        <v>75.39</v>
      </c>
    </row>
    <row r="3" spans="1:12" x14ac:dyDescent="0.25">
      <c r="A3" s="22">
        <v>84.282550545361858</v>
      </c>
      <c r="B3" s="22">
        <v>7.2090606160390758E-2</v>
      </c>
      <c r="C3" s="22">
        <v>3.991136167474882</v>
      </c>
      <c r="D3" s="22">
        <v>65.082296961229943</v>
      </c>
      <c r="E3" s="22">
        <v>71.212722312770637</v>
      </c>
      <c r="H3">
        <f t="shared" ref="H3:H51" si="1">+ROUND(A3,2)</f>
        <v>84.28</v>
      </c>
      <c r="I3">
        <f t="shared" ref="I3:I51" si="2">+ROUND(B3,2)</f>
        <v>7.0000000000000007E-2</v>
      </c>
      <c r="J3">
        <f t="shared" ref="J3:J51" si="3">+ROUND(C3,2)</f>
        <v>3.99</v>
      </c>
      <c r="K3">
        <f t="shared" ref="K3:K51" si="4">+ROUND(D3,2)</f>
        <v>65.08</v>
      </c>
      <c r="L3">
        <f t="shared" ref="L3:L51" si="5">+ROUND(E3,2)</f>
        <v>71.209999999999994</v>
      </c>
    </row>
    <row r="4" spans="1:12" x14ac:dyDescent="0.25">
      <c r="A4" s="22">
        <v>72.264348835128558</v>
      </c>
      <c r="B4" s="22">
        <v>1.6590069908906997</v>
      </c>
      <c r="C4" s="22">
        <v>4.1690699939897709</v>
      </c>
      <c r="D4" s="22">
        <v>62.959878602883016</v>
      </c>
      <c r="E4" s="22">
        <v>82.277168555696846</v>
      </c>
      <c r="H4">
        <f t="shared" si="1"/>
        <v>72.260000000000005</v>
      </c>
      <c r="I4">
        <f t="shared" si="2"/>
        <v>1.66</v>
      </c>
      <c r="J4">
        <f t="shared" si="3"/>
        <v>4.17</v>
      </c>
      <c r="K4">
        <f t="shared" si="4"/>
        <v>62.96</v>
      </c>
      <c r="L4">
        <f t="shared" si="5"/>
        <v>82.28</v>
      </c>
    </row>
    <row r="5" spans="1:12" x14ac:dyDescent="0.25">
      <c r="A5" s="22">
        <v>82.321151983283784</v>
      </c>
      <c r="B5" s="22">
        <v>1.0733985014545784</v>
      </c>
      <c r="C5" s="22">
        <v>4.5966751864070625</v>
      </c>
      <c r="D5" s="22">
        <v>65.567627300196889</v>
      </c>
      <c r="E5" s="22">
        <v>76.141266484282298</v>
      </c>
      <c r="H5">
        <f t="shared" si="1"/>
        <v>82.32</v>
      </c>
      <c r="I5">
        <f t="shared" si="2"/>
        <v>1.07</v>
      </c>
      <c r="J5">
        <f t="shared" si="3"/>
        <v>4.5999999999999996</v>
      </c>
      <c r="K5">
        <f t="shared" si="4"/>
        <v>65.569999999999993</v>
      </c>
      <c r="L5">
        <f t="shared" si="5"/>
        <v>76.14</v>
      </c>
    </row>
    <row r="6" spans="1:12" x14ac:dyDescent="0.25">
      <c r="A6" s="22">
        <v>82.962875797510051</v>
      </c>
      <c r="B6" s="22">
        <v>0.89144871534735648</v>
      </c>
      <c r="C6" s="22">
        <v>5.862082232735486</v>
      </c>
      <c r="D6" s="22">
        <v>65.353197479184672</v>
      </c>
      <c r="E6" s="22">
        <v>77.612681279864418</v>
      </c>
      <c r="H6">
        <f t="shared" si="1"/>
        <v>82.96</v>
      </c>
      <c r="I6">
        <f t="shared" si="2"/>
        <v>0.89</v>
      </c>
      <c r="J6">
        <f t="shared" si="3"/>
        <v>5.86</v>
      </c>
      <c r="K6">
        <f t="shared" si="4"/>
        <v>65.349999999999994</v>
      </c>
      <c r="L6">
        <f t="shared" si="5"/>
        <v>77.61</v>
      </c>
    </row>
    <row r="7" spans="1:12" x14ac:dyDescent="0.25">
      <c r="A7" s="22">
        <v>83.782773906417745</v>
      </c>
      <c r="B7" s="22">
        <v>1.3069797621909229</v>
      </c>
      <c r="C7" s="22">
        <v>4.7130832145969812</v>
      </c>
      <c r="D7" s="22">
        <v>62.356875726472026</v>
      </c>
      <c r="E7" s="22">
        <v>84.82827641716618</v>
      </c>
      <c r="H7">
        <f t="shared" si="1"/>
        <v>83.78</v>
      </c>
      <c r="I7">
        <f t="shared" si="2"/>
        <v>1.31</v>
      </c>
      <c r="J7">
        <f t="shared" si="3"/>
        <v>4.71</v>
      </c>
      <c r="K7">
        <f t="shared" si="4"/>
        <v>62.36</v>
      </c>
      <c r="L7">
        <f t="shared" si="5"/>
        <v>84.83</v>
      </c>
    </row>
    <row r="8" spans="1:12" x14ac:dyDescent="0.25">
      <c r="A8" s="22">
        <v>64.708632263591781</v>
      </c>
      <c r="B8" s="22">
        <v>1.4611999602810304</v>
      </c>
      <c r="C8" s="22">
        <v>3.4350635870522201</v>
      </c>
      <c r="D8" s="22">
        <v>59.285037368278338</v>
      </c>
      <c r="E8" s="22">
        <v>78.640382695487659</v>
      </c>
      <c r="H8">
        <f t="shared" si="1"/>
        <v>64.709999999999994</v>
      </c>
      <c r="I8">
        <f t="shared" si="2"/>
        <v>1.46</v>
      </c>
      <c r="J8">
        <f t="shared" si="3"/>
        <v>3.44</v>
      </c>
      <c r="K8">
        <f t="shared" si="4"/>
        <v>59.29</v>
      </c>
      <c r="L8">
        <f t="shared" si="5"/>
        <v>78.64</v>
      </c>
    </row>
    <row r="9" spans="1:12" x14ac:dyDescent="0.25">
      <c r="A9" s="22">
        <v>90.802910844163435</v>
      </c>
      <c r="B9" s="22">
        <v>1.8404655188627981</v>
      </c>
      <c r="C9" s="22">
        <v>5.3194436494707329</v>
      </c>
      <c r="D9" s="22">
        <v>63.530990341038304</v>
      </c>
      <c r="E9" s="22">
        <v>69.868301805156818</v>
      </c>
      <c r="H9">
        <f t="shared" si="1"/>
        <v>90.8</v>
      </c>
      <c r="I9">
        <f t="shared" si="2"/>
        <v>1.84</v>
      </c>
      <c r="J9">
        <f t="shared" si="3"/>
        <v>5.32</v>
      </c>
      <c r="K9">
        <f t="shared" si="4"/>
        <v>63.53</v>
      </c>
      <c r="L9">
        <f t="shared" si="5"/>
        <v>69.87</v>
      </c>
    </row>
    <row r="10" spans="1:12" x14ac:dyDescent="0.25">
      <c r="A10" s="22">
        <v>73.047210038553033</v>
      </c>
      <c r="B10" s="22">
        <v>1.1279336371648632</v>
      </c>
      <c r="C10" s="22">
        <v>3.6422229532710899</v>
      </c>
      <c r="D10" s="22">
        <v>65.358317457555145</v>
      </c>
      <c r="E10" s="22">
        <v>85.083074005124516</v>
      </c>
      <c r="H10">
        <f t="shared" si="1"/>
        <v>73.05</v>
      </c>
      <c r="I10">
        <f t="shared" si="2"/>
        <v>1.1299999999999999</v>
      </c>
      <c r="J10">
        <f t="shared" si="3"/>
        <v>3.64</v>
      </c>
      <c r="K10">
        <f t="shared" si="4"/>
        <v>65.36</v>
      </c>
      <c r="L10">
        <f t="shared" si="5"/>
        <v>85.08</v>
      </c>
    </row>
    <row r="11" spans="1:12" x14ac:dyDescent="0.25">
      <c r="A11" s="22">
        <v>81.932873792727293</v>
      </c>
      <c r="B11" s="22">
        <v>2.0576256581719923</v>
      </c>
      <c r="C11" s="22">
        <v>4.6656230130733718</v>
      </c>
      <c r="D11" s="22">
        <v>65.106272519570382</v>
      </c>
      <c r="E11" s="22">
        <v>71.996480979768549</v>
      </c>
      <c r="H11">
        <f t="shared" si="1"/>
        <v>81.93</v>
      </c>
      <c r="I11">
        <f t="shared" si="2"/>
        <v>2.06</v>
      </c>
      <c r="J11">
        <f t="shared" si="3"/>
        <v>4.67</v>
      </c>
      <c r="K11">
        <f t="shared" si="4"/>
        <v>65.11</v>
      </c>
      <c r="L11">
        <f t="shared" si="5"/>
        <v>72</v>
      </c>
    </row>
    <row r="12" spans="1:12" x14ac:dyDescent="0.25">
      <c r="A12" s="22">
        <v>77.958789729949245</v>
      </c>
      <c r="B12" s="22">
        <v>1.1616746279810894</v>
      </c>
      <c r="C12" s="22">
        <v>5.7261114445658921</v>
      </c>
      <c r="D12" s="22">
        <v>64.54778080461638</v>
      </c>
      <c r="E12" s="22">
        <v>80.399571391291829</v>
      </c>
      <c r="H12">
        <f t="shared" si="1"/>
        <v>77.959999999999994</v>
      </c>
      <c r="I12">
        <f t="shared" si="2"/>
        <v>1.1599999999999999</v>
      </c>
      <c r="J12">
        <f t="shared" si="3"/>
        <v>5.73</v>
      </c>
      <c r="K12">
        <f t="shared" si="4"/>
        <v>64.55</v>
      </c>
      <c r="L12">
        <f t="shared" si="5"/>
        <v>80.400000000000006</v>
      </c>
    </row>
    <row r="13" spans="1:12" x14ac:dyDescent="0.25">
      <c r="A13" s="22">
        <v>85.737674424938845</v>
      </c>
      <c r="B13" s="22">
        <v>2.4841480774042233</v>
      </c>
      <c r="C13" s="22">
        <v>4.7764935317164881</v>
      </c>
      <c r="D13" s="22">
        <v>64.363195623135269</v>
      </c>
      <c r="E13" s="22">
        <v>71.400881953949352</v>
      </c>
      <c r="H13">
        <f t="shared" si="1"/>
        <v>85.74</v>
      </c>
      <c r="I13">
        <f t="shared" si="2"/>
        <v>2.48</v>
      </c>
      <c r="J13">
        <f t="shared" si="3"/>
        <v>4.78</v>
      </c>
      <c r="K13">
        <f t="shared" si="4"/>
        <v>64.36</v>
      </c>
      <c r="L13">
        <f t="shared" si="5"/>
        <v>71.400000000000006</v>
      </c>
    </row>
    <row r="14" spans="1:12" x14ac:dyDescent="0.25">
      <c r="A14" s="22">
        <v>87.817789361615937</v>
      </c>
      <c r="B14" s="22">
        <v>1.3889208200799468</v>
      </c>
      <c r="C14" s="22">
        <v>5.1979450805570844</v>
      </c>
      <c r="D14" s="22">
        <v>62.619190365907791</v>
      </c>
      <c r="E14" s="22">
        <v>84.52310851548998</v>
      </c>
      <c r="H14">
        <f t="shared" si="1"/>
        <v>87.82</v>
      </c>
      <c r="I14">
        <f t="shared" si="2"/>
        <v>1.39</v>
      </c>
      <c r="J14">
        <f t="shared" si="3"/>
        <v>5.2</v>
      </c>
      <c r="K14">
        <f t="shared" si="4"/>
        <v>62.62</v>
      </c>
      <c r="L14">
        <f t="shared" si="5"/>
        <v>84.52</v>
      </c>
    </row>
    <row r="15" spans="1:12" x14ac:dyDescent="0.25">
      <c r="A15" s="22">
        <v>93.482305242305173</v>
      </c>
      <c r="B15" s="22">
        <v>0.85476312022196721</v>
      </c>
      <c r="C15" s="22">
        <v>4.3600262795433</v>
      </c>
      <c r="D15" s="22">
        <v>65.209915886975324</v>
      </c>
      <c r="E15" s="22">
        <v>75.371629040982413</v>
      </c>
      <c r="H15">
        <f t="shared" si="1"/>
        <v>93.48</v>
      </c>
      <c r="I15">
        <f t="shared" si="2"/>
        <v>0.85</v>
      </c>
      <c r="J15">
        <f t="shared" si="3"/>
        <v>4.3600000000000003</v>
      </c>
      <c r="K15">
        <f t="shared" si="4"/>
        <v>65.209999999999994</v>
      </c>
      <c r="L15">
        <f t="shared" si="5"/>
        <v>75.37</v>
      </c>
    </row>
    <row r="16" spans="1:12" x14ac:dyDescent="0.25">
      <c r="A16" s="22">
        <v>85.815588510301296</v>
      </c>
      <c r="B16" s="22">
        <v>0.49194403742792892</v>
      </c>
      <c r="C16" s="22">
        <v>4.494926983499524</v>
      </c>
      <c r="D16" s="22">
        <v>65.235140741961473</v>
      </c>
      <c r="E16" s="22">
        <v>81.675316063846822</v>
      </c>
      <c r="H16">
        <f t="shared" si="1"/>
        <v>85.82</v>
      </c>
      <c r="I16">
        <f t="shared" si="2"/>
        <v>0.49</v>
      </c>
      <c r="J16">
        <f t="shared" si="3"/>
        <v>4.49</v>
      </c>
      <c r="K16">
        <f t="shared" si="4"/>
        <v>65.239999999999995</v>
      </c>
      <c r="L16">
        <f t="shared" si="5"/>
        <v>81.680000000000007</v>
      </c>
    </row>
    <row r="17" spans="1:12" x14ac:dyDescent="0.25">
      <c r="A17" s="22">
        <v>95.66721136895562</v>
      </c>
      <c r="B17" s="22">
        <v>2.5899834280363128</v>
      </c>
      <c r="C17" s="22">
        <v>4.5943744772273423</v>
      </c>
      <c r="D17" s="22">
        <v>63.10176994067286</v>
      </c>
      <c r="E17" s="22">
        <v>71.514625265679399</v>
      </c>
      <c r="H17">
        <f t="shared" si="1"/>
        <v>95.67</v>
      </c>
      <c r="I17">
        <f t="shared" si="2"/>
        <v>2.59</v>
      </c>
      <c r="J17">
        <f t="shared" si="3"/>
        <v>4.59</v>
      </c>
      <c r="K17">
        <f t="shared" si="4"/>
        <v>63.1</v>
      </c>
      <c r="L17">
        <f t="shared" si="5"/>
        <v>71.510000000000005</v>
      </c>
    </row>
    <row r="18" spans="1:12" x14ac:dyDescent="0.25">
      <c r="A18" s="22">
        <v>86.558464022734583</v>
      </c>
      <c r="B18" s="22">
        <v>2.7892674781955997</v>
      </c>
      <c r="C18" s="22">
        <v>4.7618745592606615</v>
      </c>
      <c r="D18" s="22">
        <v>65.316690099801363</v>
      </c>
      <c r="E18" s="22">
        <v>78.967122582377883</v>
      </c>
      <c r="H18">
        <f t="shared" si="1"/>
        <v>86.56</v>
      </c>
      <c r="I18">
        <f t="shared" si="2"/>
        <v>2.79</v>
      </c>
      <c r="J18">
        <f t="shared" si="3"/>
        <v>4.76</v>
      </c>
      <c r="K18">
        <f t="shared" si="4"/>
        <v>65.319999999999993</v>
      </c>
      <c r="L18">
        <f t="shared" si="5"/>
        <v>78.97</v>
      </c>
    </row>
    <row r="19" spans="1:12" x14ac:dyDescent="0.25">
      <c r="A19" s="22">
        <v>60.165043059022096</v>
      </c>
      <c r="B19" s="22">
        <v>1.8507082416468263</v>
      </c>
      <c r="C19" s="22">
        <v>4.3764606699942972</v>
      </c>
      <c r="D19" s="22">
        <v>62.490939278179461</v>
      </c>
      <c r="E19" s="22">
        <v>75.183099092353444</v>
      </c>
      <c r="H19">
        <f t="shared" si="1"/>
        <v>60.17</v>
      </c>
      <c r="I19">
        <f t="shared" si="2"/>
        <v>1.85</v>
      </c>
      <c r="J19">
        <f t="shared" si="3"/>
        <v>4.38</v>
      </c>
      <c r="K19">
        <f t="shared" si="4"/>
        <v>62.49</v>
      </c>
      <c r="L19">
        <f t="shared" si="5"/>
        <v>75.180000000000007</v>
      </c>
    </row>
    <row r="20" spans="1:12" x14ac:dyDescent="0.25">
      <c r="A20" s="22">
        <v>82.425050231570651</v>
      </c>
      <c r="B20" s="22">
        <v>0.67652029668004954</v>
      </c>
      <c r="C20" s="22">
        <v>4.2411376696259486</v>
      </c>
      <c r="D20" s="22">
        <v>62.561886871749735</v>
      </c>
      <c r="E20" s="22">
        <v>81.795113188726248</v>
      </c>
      <c r="H20">
        <f t="shared" si="1"/>
        <v>82.43</v>
      </c>
      <c r="I20">
        <f t="shared" si="2"/>
        <v>0.68</v>
      </c>
      <c r="J20">
        <f t="shared" si="3"/>
        <v>4.24</v>
      </c>
      <c r="K20">
        <f t="shared" si="4"/>
        <v>62.56</v>
      </c>
      <c r="L20">
        <f t="shared" si="5"/>
        <v>81.8</v>
      </c>
    </row>
    <row r="21" spans="1:12" x14ac:dyDescent="0.25">
      <c r="A21" s="22">
        <v>76.405526114618183</v>
      </c>
      <c r="B21" s="22">
        <v>1.7874905962443499</v>
      </c>
      <c r="C21" s="22">
        <v>3.2830918869950869</v>
      </c>
      <c r="D21" s="22">
        <v>64.111786850246531</v>
      </c>
      <c r="E21" s="22">
        <v>72.475219404862017</v>
      </c>
      <c r="H21">
        <f t="shared" si="1"/>
        <v>76.41</v>
      </c>
      <c r="I21">
        <f t="shared" si="2"/>
        <v>1.79</v>
      </c>
      <c r="J21">
        <f t="shared" si="3"/>
        <v>3.28</v>
      </c>
      <c r="K21">
        <f t="shared" si="4"/>
        <v>64.11</v>
      </c>
      <c r="L21">
        <f t="shared" si="5"/>
        <v>72.48</v>
      </c>
    </row>
    <row r="22" spans="1:12" x14ac:dyDescent="0.25">
      <c r="A22" s="22">
        <v>79.367738499172248</v>
      </c>
      <c r="B22" s="22">
        <v>3.0076499181771821</v>
      </c>
      <c r="C22" s="22">
        <v>4.596154825770677</v>
      </c>
      <c r="D22" s="22">
        <v>60.126842736436501</v>
      </c>
      <c r="E22" s="22">
        <v>76.818858729461041</v>
      </c>
      <c r="H22">
        <f t="shared" si="1"/>
        <v>79.37</v>
      </c>
      <c r="I22">
        <f t="shared" si="2"/>
        <v>3.01</v>
      </c>
      <c r="J22">
        <f t="shared" si="3"/>
        <v>4.5999999999999996</v>
      </c>
      <c r="K22">
        <f t="shared" si="4"/>
        <v>60.13</v>
      </c>
      <c r="L22">
        <f t="shared" si="5"/>
        <v>76.819999999999993</v>
      </c>
    </row>
    <row r="23" spans="1:12" x14ac:dyDescent="0.25">
      <c r="A23" s="22">
        <v>79.123292704325479</v>
      </c>
      <c r="B23" s="22">
        <v>1.1546454865213309</v>
      </c>
      <c r="C23" s="22">
        <v>4.1239934783490684</v>
      </c>
      <c r="D23" s="22">
        <v>61.041812177022216</v>
      </c>
      <c r="E23" s="22">
        <v>83.129629988813662</v>
      </c>
      <c r="H23">
        <f t="shared" si="1"/>
        <v>79.12</v>
      </c>
      <c r="I23">
        <f t="shared" si="2"/>
        <v>1.1499999999999999</v>
      </c>
      <c r="J23">
        <f t="shared" si="3"/>
        <v>4.12</v>
      </c>
      <c r="K23">
        <f t="shared" si="4"/>
        <v>61.04</v>
      </c>
      <c r="L23">
        <f t="shared" si="5"/>
        <v>83.13</v>
      </c>
    </row>
    <row r="24" spans="1:12" x14ac:dyDescent="0.25">
      <c r="A24" s="22">
        <v>79.226388390792494</v>
      </c>
      <c r="B24" s="22">
        <v>1.4634734038845389</v>
      </c>
      <c r="C24" s="22">
        <v>4.9803631787451419</v>
      </c>
      <c r="D24" s="22">
        <v>61.497512885630861</v>
      </c>
      <c r="E24" s="22">
        <v>80.072778531623115</v>
      </c>
      <c r="H24">
        <f t="shared" si="1"/>
        <v>79.23</v>
      </c>
      <c r="I24">
        <f t="shared" si="2"/>
        <v>1.46</v>
      </c>
      <c r="J24">
        <f t="shared" si="3"/>
        <v>4.9800000000000004</v>
      </c>
      <c r="K24">
        <f t="shared" si="4"/>
        <v>61.5</v>
      </c>
      <c r="L24">
        <f t="shared" si="5"/>
        <v>80.069999999999993</v>
      </c>
    </row>
    <row r="25" spans="1:12" x14ac:dyDescent="0.25">
      <c r="A25" s="22">
        <v>62.295244496080286</v>
      </c>
      <c r="B25" s="22">
        <v>3.3449330895407168</v>
      </c>
      <c r="C25" s="22">
        <v>4.2939947828460534</v>
      </c>
      <c r="D25" s="22">
        <v>60.335253607259766</v>
      </c>
      <c r="E25" s="22">
        <v>73.910986411482213</v>
      </c>
      <c r="H25">
        <f t="shared" si="1"/>
        <v>62.3</v>
      </c>
      <c r="I25">
        <f t="shared" si="2"/>
        <v>3.34</v>
      </c>
      <c r="J25">
        <f t="shared" si="3"/>
        <v>4.29</v>
      </c>
      <c r="K25">
        <f t="shared" si="4"/>
        <v>60.34</v>
      </c>
      <c r="L25">
        <f t="shared" si="5"/>
        <v>73.91</v>
      </c>
    </row>
    <row r="26" spans="1:12" x14ac:dyDescent="0.25">
      <c r="A26" s="22">
        <v>68.525880713323389</v>
      </c>
      <c r="B26" s="22">
        <v>2.2663005388231108</v>
      </c>
      <c r="C26" s="22">
        <v>5.9240143280875266</v>
      </c>
      <c r="D26" s="22">
        <v>60.921926793528627</v>
      </c>
      <c r="E26" s="22">
        <v>80.710077641894387</v>
      </c>
      <c r="H26">
        <f t="shared" si="1"/>
        <v>68.53</v>
      </c>
      <c r="I26">
        <f t="shared" si="2"/>
        <v>2.27</v>
      </c>
      <c r="J26">
        <f t="shared" si="3"/>
        <v>5.92</v>
      </c>
      <c r="K26">
        <f t="shared" si="4"/>
        <v>60.92</v>
      </c>
      <c r="L26">
        <f t="shared" si="5"/>
        <v>80.709999999999994</v>
      </c>
    </row>
    <row r="27" spans="1:12" x14ac:dyDescent="0.25">
      <c r="A27" s="22">
        <v>93.823539117201676</v>
      </c>
      <c r="B27" s="22">
        <v>2.8331360369592624</v>
      </c>
      <c r="C27" s="22">
        <v>5.0865409936910053</v>
      </c>
      <c r="D27" s="22">
        <v>61.682285600379537</v>
      </c>
      <c r="E27" s="22">
        <v>76.066224047272343</v>
      </c>
      <c r="H27">
        <f t="shared" si="1"/>
        <v>93.82</v>
      </c>
      <c r="I27">
        <f t="shared" si="2"/>
        <v>2.83</v>
      </c>
      <c r="J27">
        <f t="shared" si="3"/>
        <v>5.09</v>
      </c>
      <c r="K27">
        <f t="shared" si="4"/>
        <v>61.68</v>
      </c>
      <c r="L27">
        <f t="shared" si="5"/>
        <v>76.069999999999993</v>
      </c>
    </row>
    <row r="28" spans="1:12" x14ac:dyDescent="0.25">
      <c r="A28" s="22">
        <v>88.190447962443685</v>
      </c>
      <c r="B28" s="22">
        <v>0.44496405347548107</v>
      </c>
      <c r="C28" s="22">
        <v>3.6573667197129578</v>
      </c>
      <c r="D28" s="22">
        <v>61.121687454599027</v>
      </c>
      <c r="E28" s="22">
        <v>81.030754728761721</v>
      </c>
      <c r="H28">
        <f t="shared" si="1"/>
        <v>88.19</v>
      </c>
      <c r="I28">
        <f t="shared" si="2"/>
        <v>0.44</v>
      </c>
      <c r="J28">
        <f t="shared" si="3"/>
        <v>3.66</v>
      </c>
      <c r="K28">
        <f t="shared" si="4"/>
        <v>61.12</v>
      </c>
      <c r="L28">
        <f t="shared" si="5"/>
        <v>81.03</v>
      </c>
    </row>
    <row r="29" spans="1:12" x14ac:dyDescent="0.25">
      <c r="A29" s="22">
        <v>87.52643093001943</v>
      </c>
      <c r="B29" s="22">
        <v>1.9159783153498351</v>
      </c>
      <c r="C29" s="22">
        <v>3.4536387956388079</v>
      </c>
      <c r="D29" s="22">
        <v>62.260713702187779</v>
      </c>
      <c r="E29" s="22">
        <v>79.668883757998245</v>
      </c>
      <c r="H29">
        <f t="shared" si="1"/>
        <v>87.53</v>
      </c>
      <c r="I29">
        <f t="shared" si="2"/>
        <v>1.92</v>
      </c>
      <c r="J29">
        <f t="shared" si="3"/>
        <v>3.45</v>
      </c>
      <c r="K29">
        <f t="shared" si="4"/>
        <v>62.26</v>
      </c>
      <c r="L29">
        <f t="shared" si="5"/>
        <v>79.67</v>
      </c>
    </row>
    <row r="30" spans="1:12" x14ac:dyDescent="0.25">
      <c r="A30" s="22">
        <v>82.439259985872496</v>
      </c>
      <c r="B30" s="22">
        <v>1.7498527100421373</v>
      </c>
      <c r="C30" s="22">
        <v>5.2520638642477788</v>
      </c>
      <c r="D30" s="22">
        <v>60.052728404346418</v>
      </c>
      <c r="E30" s="22">
        <v>76.091926397673831</v>
      </c>
      <c r="H30">
        <f t="shared" si="1"/>
        <v>82.44</v>
      </c>
      <c r="I30">
        <f t="shared" si="2"/>
        <v>1.75</v>
      </c>
      <c r="J30">
        <f t="shared" si="3"/>
        <v>5.25</v>
      </c>
      <c r="K30">
        <f t="shared" si="4"/>
        <v>60.05</v>
      </c>
      <c r="L30">
        <f t="shared" si="5"/>
        <v>76.09</v>
      </c>
    </row>
    <row r="31" spans="1:12" x14ac:dyDescent="0.25">
      <c r="A31" s="22">
        <v>82.179639688604809</v>
      </c>
      <c r="B31" s="22">
        <v>1.6672443570787121</v>
      </c>
      <c r="C31" s="22">
        <v>5.7726765310342518</v>
      </c>
      <c r="D31" s="22">
        <v>61.971511806670485</v>
      </c>
      <c r="E31" s="22">
        <v>78.551214564475359</v>
      </c>
      <c r="H31">
        <f t="shared" si="1"/>
        <v>82.18</v>
      </c>
      <c r="I31">
        <f t="shared" si="2"/>
        <v>1.67</v>
      </c>
      <c r="J31">
        <f t="shared" si="3"/>
        <v>5.77</v>
      </c>
      <c r="K31">
        <f t="shared" si="4"/>
        <v>61.97</v>
      </c>
      <c r="L31">
        <f t="shared" si="5"/>
        <v>78.55</v>
      </c>
    </row>
    <row r="32" spans="1:12" x14ac:dyDescent="0.25">
      <c r="A32" s="22">
        <v>89.908732645906625</v>
      </c>
      <c r="B32" s="22">
        <v>2.404934591207446</v>
      </c>
      <c r="C32" s="22">
        <v>6.0340135222167399</v>
      </c>
      <c r="D32" s="22">
        <v>64.684952277272657</v>
      </c>
      <c r="E32" s="22">
        <v>79.855077768632825</v>
      </c>
      <c r="H32">
        <f t="shared" si="1"/>
        <v>89.91</v>
      </c>
      <c r="I32">
        <f t="shared" si="2"/>
        <v>2.4</v>
      </c>
      <c r="J32">
        <f t="shared" si="3"/>
        <v>6.03</v>
      </c>
      <c r="K32">
        <f t="shared" si="4"/>
        <v>64.680000000000007</v>
      </c>
      <c r="L32">
        <f t="shared" si="5"/>
        <v>79.86</v>
      </c>
    </row>
    <row r="33" spans="1:12" x14ac:dyDescent="0.25">
      <c r="A33" s="22">
        <v>100.10592358744843</v>
      </c>
      <c r="B33" s="22">
        <v>1.169913374158178</v>
      </c>
      <c r="C33" s="22">
        <v>4.1353924989684776</v>
      </c>
      <c r="D33" s="22">
        <v>64.931788160274124</v>
      </c>
      <c r="E33" s="22">
        <v>73.334316490549895</v>
      </c>
      <c r="H33">
        <f t="shared" si="1"/>
        <v>100.11</v>
      </c>
      <c r="I33">
        <f t="shared" si="2"/>
        <v>1.17</v>
      </c>
      <c r="J33">
        <f t="shared" si="3"/>
        <v>4.1399999999999997</v>
      </c>
      <c r="K33">
        <f t="shared" si="4"/>
        <v>64.930000000000007</v>
      </c>
      <c r="L33">
        <f t="shared" si="5"/>
        <v>73.33</v>
      </c>
    </row>
    <row r="34" spans="1:12" x14ac:dyDescent="0.25">
      <c r="A34" s="22">
        <v>70.455302298852786</v>
      </c>
      <c r="B34" s="22">
        <v>1.7670529421557752</v>
      </c>
      <c r="C34" s="22">
        <v>3.4488756717873925</v>
      </c>
      <c r="D34" s="22">
        <v>65.022397038534081</v>
      </c>
      <c r="E34" s="22">
        <v>72.925453098505912</v>
      </c>
      <c r="H34">
        <f t="shared" si="1"/>
        <v>70.459999999999994</v>
      </c>
      <c r="I34">
        <f t="shared" si="2"/>
        <v>1.77</v>
      </c>
      <c r="J34">
        <f t="shared" si="3"/>
        <v>3.45</v>
      </c>
      <c r="K34">
        <f t="shared" si="4"/>
        <v>65.02</v>
      </c>
      <c r="L34">
        <f t="shared" si="5"/>
        <v>72.930000000000007</v>
      </c>
    </row>
    <row r="35" spans="1:12" x14ac:dyDescent="0.25">
      <c r="A35" s="22">
        <v>78.737252517927359</v>
      </c>
      <c r="B35" s="22">
        <v>2.1502380044171114</v>
      </c>
      <c r="C35" s="22">
        <v>5.2661681661192548</v>
      </c>
      <c r="D35" s="22">
        <v>62.425893625175156</v>
      </c>
      <c r="E35" s="22">
        <v>81.728954276166959</v>
      </c>
      <c r="H35">
        <f t="shared" si="1"/>
        <v>78.739999999999995</v>
      </c>
      <c r="I35">
        <f t="shared" si="2"/>
        <v>2.15</v>
      </c>
      <c r="J35">
        <f t="shared" si="3"/>
        <v>5.27</v>
      </c>
      <c r="K35">
        <f t="shared" si="4"/>
        <v>62.43</v>
      </c>
      <c r="L35">
        <f t="shared" si="5"/>
        <v>81.73</v>
      </c>
    </row>
    <row r="36" spans="1:12" x14ac:dyDescent="0.25">
      <c r="A36" s="22">
        <v>77.308054547155464</v>
      </c>
      <c r="B36" s="22">
        <v>2.8182945047599945</v>
      </c>
      <c r="C36" s="22">
        <v>4.5011602441443097</v>
      </c>
      <c r="D36" s="22">
        <v>63.514279530646029</v>
      </c>
      <c r="E36" s="22">
        <v>81.986244025998403</v>
      </c>
      <c r="H36">
        <f t="shared" si="1"/>
        <v>77.31</v>
      </c>
      <c r="I36">
        <f t="shared" si="2"/>
        <v>2.82</v>
      </c>
      <c r="J36">
        <f t="shared" si="3"/>
        <v>4.5</v>
      </c>
      <c r="K36">
        <f t="shared" si="4"/>
        <v>63.51</v>
      </c>
      <c r="L36">
        <f t="shared" si="5"/>
        <v>81.99</v>
      </c>
    </row>
    <row r="37" spans="1:12" x14ac:dyDescent="0.25">
      <c r="A37" s="22">
        <v>62.595213553590163</v>
      </c>
      <c r="B37" s="22">
        <v>1.3853896595990862</v>
      </c>
      <c r="C37" s="22">
        <v>5.5474404453654973</v>
      </c>
      <c r="D37" s="22">
        <v>62.132763186369864</v>
      </c>
      <c r="E37" s="22">
        <v>82.303504591621476</v>
      </c>
      <c r="H37">
        <f t="shared" si="1"/>
        <v>62.6</v>
      </c>
      <c r="I37">
        <f t="shared" si="2"/>
        <v>1.39</v>
      </c>
      <c r="J37">
        <f t="shared" si="3"/>
        <v>5.55</v>
      </c>
      <c r="K37">
        <f t="shared" si="4"/>
        <v>62.13</v>
      </c>
      <c r="L37">
        <f t="shared" si="5"/>
        <v>82.3</v>
      </c>
    </row>
    <row r="38" spans="1:12" x14ac:dyDescent="0.25">
      <c r="A38" s="22">
        <v>70.375697432002141</v>
      </c>
      <c r="B38" s="22">
        <v>1.4938627320355988</v>
      </c>
      <c r="C38" s="22">
        <v>5.329699167439232</v>
      </c>
      <c r="D38" s="22">
        <v>64.0814360799979</v>
      </c>
      <c r="E38" s="22">
        <v>78.090119042613836</v>
      </c>
      <c r="H38">
        <f t="shared" si="1"/>
        <v>70.38</v>
      </c>
      <c r="I38">
        <f t="shared" si="2"/>
        <v>1.49</v>
      </c>
      <c r="J38">
        <f t="shared" si="3"/>
        <v>5.33</v>
      </c>
      <c r="K38">
        <f t="shared" si="4"/>
        <v>64.08</v>
      </c>
      <c r="L38">
        <f t="shared" si="5"/>
        <v>78.09</v>
      </c>
    </row>
    <row r="39" spans="1:12" x14ac:dyDescent="0.25">
      <c r="A39" s="22">
        <v>80.11011703302411</v>
      </c>
      <c r="B39" s="22">
        <v>0.69226316714391001</v>
      </c>
      <c r="C39" s="22">
        <v>4.1366559182627025</v>
      </c>
      <c r="D39" s="22">
        <v>63.820189406278374</v>
      </c>
      <c r="E39" s="22">
        <v>75.43938358562373</v>
      </c>
      <c r="H39">
        <f t="shared" si="1"/>
        <v>80.11</v>
      </c>
      <c r="I39">
        <f t="shared" si="2"/>
        <v>0.69</v>
      </c>
      <c r="J39">
        <f t="shared" si="3"/>
        <v>4.1399999999999997</v>
      </c>
      <c r="K39">
        <f t="shared" si="4"/>
        <v>63.82</v>
      </c>
      <c r="L39">
        <f t="shared" si="5"/>
        <v>75.44</v>
      </c>
    </row>
    <row r="40" spans="1:12" x14ac:dyDescent="0.25">
      <c r="A40" s="22">
        <v>99.803860912925103</v>
      </c>
      <c r="B40" s="22">
        <v>2.3874782874232707</v>
      </c>
      <c r="C40" s="22">
        <v>5.6053492441118564</v>
      </c>
      <c r="D40" s="22">
        <v>60.697524999515281</v>
      </c>
      <c r="E40" s="22">
        <v>77.022785090457376</v>
      </c>
      <c r="H40">
        <f t="shared" si="1"/>
        <v>99.8</v>
      </c>
      <c r="I40">
        <f t="shared" si="2"/>
        <v>2.39</v>
      </c>
      <c r="J40">
        <f t="shared" si="3"/>
        <v>5.61</v>
      </c>
      <c r="K40">
        <f t="shared" si="4"/>
        <v>60.7</v>
      </c>
      <c r="L40">
        <f t="shared" si="5"/>
        <v>77.02</v>
      </c>
    </row>
    <row r="41" spans="1:12" x14ac:dyDescent="0.25">
      <c r="A41" s="22">
        <v>73.52309576258142</v>
      </c>
      <c r="B41" s="22">
        <v>1.2134766905382628</v>
      </c>
      <c r="C41" s="22">
        <v>5.5224458398215468</v>
      </c>
      <c r="D41" s="22">
        <v>62.232909404782148</v>
      </c>
      <c r="E41" s="22">
        <v>71.302932684326805</v>
      </c>
      <c r="H41">
        <f t="shared" si="1"/>
        <v>73.52</v>
      </c>
      <c r="I41">
        <f t="shared" si="2"/>
        <v>1.21</v>
      </c>
      <c r="J41">
        <f t="shared" si="3"/>
        <v>5.52</v>
      </c>
      <c r="K41">
        <f t="shared" si="4"/>
        <v>62.23</v>
      </c>
      <c r="L41">
        <f t="shared" si="5"/>
        <v>71.3</v>
      </c>
    </row>
    <row r="42" spans="1:12" x14ac:dyDescent="0.25">
      <c r="A42" s="22">
        <v>75.284225021433329</v>
      </c>
      <c r="B42" s="22">
        <v>1.2183594386528758</v>
      </c>
      <c r="C42" s="22">
        <v>5.0372950277034096</v>
      </c>
      <c r="D42" s="22">
        <v>66.681086505773706</v>
      </c>
      <c r="E42" s="22">
        <v>81.626631766686558</v>
      </c>
      <c r="H42">
        <f t="shared" si="1"/>
        <v>75.28</v>
      </c>
      <c r="I42">
        <f t="shared" si="2"/>
        <v>1.22</v>
      </c>
      <c r="J42">
        <f t="shared" si="3"/>
        <v>5.04</v>
      </c>
      <c r="K42">
        <f t="shared" si="4"/>
        <v>66.680000000000007</v>
      </c>
      <c r="L42">
        <f t="shared" si="5"/>
        <v>81.63</v>
      </c>
    </row>
    <row r="43" spans="1:12" x14ac:dyDescent="0.25">
      <c r="A43" s="22">
        <v>61.692853319506959</v>
      </c>
      <c r="B43" s="22">
        <v>0.94528584241994529</v>
      </c>
      <c r="C43" s="22">
        <v>4.2703829152074011</v>
      </c>
      <c r="D43" s="22">
        <v>65.586545792349497</v>
      </c>
      <c r="E43" s="22">
        <v>75.600365329795025</v>
      </c>
      <c r="H43">
        <f t="shared" si="1"/>
        <v>61.69</v>
      </c>
      <c r="I43">
        <f t="shared" si="2"/>
        <v>0.95</v>
      </c>
      <c r="J43">
        <f t="shared" si="3"/>
        <v>4.2699999999999996</v>
      </c>
      <c r="K43">
        <f t="shared" si="4"/>
        <v>65.59</v>
      </c>
      <c r="L43">
        <f t="shared" si="5"/>
        <v>75.599999999999994</v>
      </c>
    </row>
    <row r="44" spans="1:12" x14ac:dyDescent="0.25">
      <c r="A44" s="22">
        <v>74.63364662269619</v>
      </c>
      <c r="B44" s="22">
        <v>2.1413488050049265</v>
      </c>
      <c r="C44" s="22">
        <v>4.8538317530836723</v>
      </c>
      <c r="D44" s="22">
        <v>67.239202506870086</v>
      </c>
      <c r="E44" s="22">
        <v>80.036675370713681</v>
      </c>
      <c r="H44">
        <f t="shared" si="1"/>
        <v>74.63</v>
      </c>
      <c r="I44">
        <f t="shared" si="2"/>
        <v>2.14</v>
      </c>
      <c r="J44">
        <f t="shared" si="3"/>
        <v>4.8499999999999996</v>
      </c>
      <c r="K44">
        <f t="shared" si="4"/>
        <v>67.239999999999995</v>
      </c>
      <c r="L44">
        <f t="shared" si="5"/>
        <v>80.040000000000006</v>
      </c>
    </row>
    <row r="45" spans="1:12" x14ac:dyDescent="0.25">
      <c r="A45" s="22">
        <v>81.35667734106012</v>
      </c>
      <c r="B45" s="22">
        <v>1.9254936254797255</v>
      </c>
      <c r="C45" s="22">
        <v>5.5900623677469508</v>
      </c>
      <c r="D45" s="22">
        <v>64.14399221751826</v>
      </c>
      <c r="E45" s="22">
        <v>80.896905707492792</v>
      </c>
      <c r="H45">
        <f t="shared" si="1"/>
        <v>81.36</v>
      </c>
      <c r="I45">
        <f t="shared" si="2"/>
        <v>1.93</v>
      </c>
      <c r="J45">
        <f t="shared" si="3"/>
        <v>5.59</v>
      </c>
      <c r="K45">
        <f t="shared" si="4"/>
        <v>64.14</v>
      </c>
      <c r="L45">
        <f t="shared" si="5"/>
        <v>80.900000000000006</v>
      </c>
    </row>
    <row r="46" spans="1:12" x14ac:dyDescent="0.25">
      <c r="A46" s="22">
        <v>85.348073747006978</v>
      </c>
      <c r="B46" s="22">
        <v>1.2065927927702838</v>
      </c>
      <c r="C46" s="22">
        <v>6.2578510645231296</v>
      </c>
      <c r="D46" s="22">
        <v>62.419706840566739</v>
      </c>
      <c r="E46" s="22">
        <v>81.282901962162867</v>
      </c>
      <c r="H46">
        <f t="shared" si="1"/>
        <v>85.35</v>
      </c>
      <c r="I46">
        <f t="shared" si="2"/>
        <v>1.21</v>
      </c>
      <c r="J46">
        <f t="shared" si="3"/>
        <v>6.26</v>
      </c>
      <c r="K46">
        <f t="shared" si="4"/>
        <v>62.42</v>
      </c>
      <c r="L46">
        <f t="shared" si="5"/>
        <v>81.28</v>
      </c>
    </row>
    <row r="47" spans="1:12" x14ac:dyDescent="0.25">
      <c r="A47" s="22">
        <v>81.884496966802445</v>
      </c>
      <c r="B47" s="22">
        <v>1.4200579985894715</v>
      </c>
      <c r="C47" s="22">
        <v>3.8995349021367112</v>
      </c>
      <c r="D47" s="22">
        <v>64.313401509135034</v>
      </c>
      <c r="E47" s="22">
        <v>71.832162734843962</v>
      </c>
      <c r="H47">
        <f t="shared" si="1"/>
        <v>81.88</v>
      </c>
      <c r="I47">
        <f t="shared" si="2"/>
        <v>1.42</v>
      </c>
      <c r="J47">
        <f t="shared" si="3"/>
        <v>3.9</v>
      </c>
      <c r="K47">
        <f t="shared" si="4"/>
        <v>64.31</v>
      </c>
      <c r="L47">
        <f t="shared" si="5"/>
        <v>71.83</v>
      </c>
    </row>
    <row r="48" spans="1:12" x14ac:dyDescent="0.25">
      <c r="A48" s="22">
        <v>76.888903232578045</v>
      </c>
      <c r="B48" s="22">
        <v>1.3833034119199754</v>
      </c>
      <c r="C48" s="22">
        <v>4.9792737693549576</v>
      </c>
      <c r="D48" s="22">
        <v>65.169971970560709</v>
      </c>
      <c r="E48" s="22">
        <v>78.081715503294603</v>
      </c>
      <c r="H48">
        <f t="shared" si="1"/>
        <v>76.89</v>
      </c>
      <c r="I48">
        <f t="shared" si="2"/>
        <v>1.38</v>
      </c>
      <c r="J48">
        <f t="shared" si="3"/>
        <v>4.9800000000000004</v>
      </c>
      <c r="K48">
        <f t="shared" si="4"/>
        <v>65.17</v>
      </c>
      <c r="L48">
        <f t="shared" si="5"/>
        <v>78.08</v>
      </c>
    </row>
    <row r="49" spans="1:12" x14ac:dyDescent="0.25">
      <c r="A49" s="22">
        <v>68.848142235857694</v>
      </c>
      <c r="B49" s="22">
        <v>2.0564119052761614</v>
      </c>
      <c r="C49" s="22">
        <v>3.8754902862239158</v>
      </c>
      <c r="D49" s="22">
        <v>59.22491160138933</v>
      </c>
      <c r="E49" s="22">
        <v>72.498231950952459</v>
      </c>
      <c r="H49">
        <f t="shared" si="1"/>
        <v>68.849999999999994</v>
      </c>
      <c r="I49">
        <f t="shared" si="2"/>
        <v>2.06</v>
      </c>
      <c r="J49">
        <f t="shared" si="3"/>
        <v>3.88</v>
      </c>
      <c r="K49">
        <f t="shared" si="4"/>
        <v>59.22</v>
      </c>
      <c r="L49">
        <f t="shared" si="5"/>
        <v>72.5</v>
      </c>
    </row>
    <row r="50" spans="1:12" x14ac:dyDescent="0.25">
      <c r="A50" s="22">
        <v>89.543632256861827</v>
      </c>
      <c r="B50" s="22">
        <v>1.0853668977189048</v>
      </c>
      <c r="C50" s="22">
        <v>4.3432100513670084</v>
      </c>
      <c r="D50" s="22">
        <v>64.184319580041944</v>
      </c>
      <c r="E50" s="22">
        <v>79.537216461321592</v>
      </c>
      <c r="H50">
        <f t="shared" si="1"/>
        <v>89.54</v>
      </c>
      <c r="I50">
        <f t="shared" si="2"/>
        <v>1.0900000000000001</v>
      </c>
      <c r="J50">
        <f t="shared" si="3"/>
        <v>4.34</v>
      </c>
      <c r="K50">
        <f t="shared" si="4"/>
        <v>64.180000000000007</v>
      </c>
      <c r="L50">
        <f t="shared" si="5"/>
        <v>79.540000000000006</v>
      </c>
    </row>
    <row r="51" spans="1:12" x14ac:dyDescent="0.25">
      <c r="A51" s="22">
        <v>79.158890990141444</v>
      </c>
      <c r="B51" s="22">
        <v>1.0135202579673379</v>
      </c>
      <c r="C51" s="22">
        <v>3.5486117436394418</v>
      </c>
      <c r="D51" s="22">
        <v>64.175616395662729</v>
      </c>
      <c r="E51" s="22">
        <v>74.478904558615753</v>
      </c>
      <c r="H51">
        <f t="shared" si="1"/>
        <v>79.16</v>
      </c>
      <c r="I51">
        <f t="shared" si="2"/>
        <v>1.01</v>
      </c>
      <c r="J51">
        <f t="shared" si="3"/>
        <v>3.55</v>
      </c>
      <c r="K51">
        <f t="shared" si="4"/>
        <v>64.180000000000007</v>
      </c>
      <c r="L51">
        <f t="shared" si="5"/>
        <v>74.48</v>
      </c>
    </row>
    <row r="52" spans="1:12" x14ac:dyDescent="0.25">
      <c r="A52" s="22">
        <v>1.43323778590176</v>
      </c>
      <c r="B52" s="22">
        <v>4.4328105155848547</v>
      </c>
      <c r="C52" s="22">
        <v>5.4297520383530689</v>
      </c>
      <c r="D52" s="22"/>
      <c r="E52" s="22"/>
    </row>
    <row r="53" spans="1:12" x14ac:dyDescent="0.25">
      <c r="A53" s="22">
        <v>7.2090606160390758E-2</v>
      </c>
      <c r="B53" s="22">
        <v>3.9405216674788019</v>
      </c>
      <c r="C53" s="22">
        <v>3.991136167474882</v>
      </c>
      <c r="D53" s="22"/>
      <c r="E53" s="22"/>
    </row>
    <row r="54" spans="1:12" x14ac:dyDescent="0.25">
      <c r="A54" s="22">
        <v>1.6590069908906997</v>
      </c>
      <c r="B54" s="22">
        <v>3.5565299920371674</v>
      </c>
      <c r="C54" s="22">
        <v>4.1690699939897709</v>
      </c>
      <c r="D54" s="22"/>
      <c r="E54" s="22"/>
    </row>
    <row r="55" spans="1:12" x14ac:dyDescent="0.25">
      <c r="A55" s="22">
        <v>1.0733985014545784</v>
      </c>
      <c r="B55" s="22">
        <v>4.4715656115419273</v>
      </c>
      <c r="C55" s="22">
        <v>4.5966751864070625</v>
      </c>
      <c r="D55" s="22"/>
      <c r="E55" s="22"/>
    </row>
    <row r="56" spans="1:12" x14ac:dyDescent="0.25">
      <c r="A56" s="22">
        <v>0.89144871534735648</v>
      </c>
      <c r="B56" s="22">
        <v>3.1334240412472676</v>
      </c>
      <c r="C56" s="22">
        <v>5.862082232735486</v>
      </c>
      <c r="D56" s="22"/>
      <c r="E56" s="22"/>
    </row>
    <row r="57" spans="1:12" x14ac:dyDescent="0.25">
      <c r="A57" s="22">
        <v>1.3069797621909229</v>
      </c>
      <c r="B57" s="22">
        <v>5.5664965091502117</v>
      </c>
      <c r="C57" s="22">
        <v>4.7130832145969812</v>
      </c>
      <c r="D57" s="22"/>
      <c r="E57" s="22"/>
    </row>
    <row r="58" spans="1:12" x14ac:dyDescent="0.25">
      <c r="A58" s="22">
        <v>1.4611999602810304</v>
      </c>
      <c r="B58" s="22">
        <v>3.989348685133935</v>
      </c>
      <c r="C58" s="22">
        <v>3.4350635870522201</v>
      </c>
      <c r="D58" s="22"/>
      <c r="E58" s="22"/>
    </row>
    <row r="59" spans="1:12" x14ac:dyDescent="0.25">
      <c r="A59" s="22">
        <v>1.8404655188627981</v>
      </c>
      <c r="B59" s="22">
        <v>3.6341967458267064</v>
      </c>
      <c r="C59" s="22">
        <v>5.3194436494707329</v>
      </c>
      <c r="D59" s="22"/>
      <c r="E59" s="22"/>
    </row>
    <row r="60" spans="1:12" x14ac:dyDescent="0.25">
      <c r="A60" s="22">
        <v>1.1279336371648632</v>
      </c>
      <c r="B60" s="22">
        <v>4.7681756316910908</v>
      </c>
      <c r="C60" s="22">
        <v>3.6422229532710899</v>
      </c>
      <c r="D60" s="22"/>
      <c r="E60" s="22"/>
    </row>
    <row r="61" spans="1:12" x14ac:dyDescent="0.25">
      <c r="A61" s="22">
        <v>2.0576256581719923</v>
      </c>
      <c r="B61" s="22">
        <v>3.6855640946629555</v>
      </c>
      <c r="C61" s="22">
        <v>4.6656230130733718</v>
      </c>
      <c r="D61" s="22"/>
      <c r="E61" s="22"/>
    </row>
    <row r="62" spans="1:12" x14ac:dyDescent="0.25">
      <c r="A62" s="22">
        <v>1.1616746279810894</v>
      </c>
      <c r="B62" s="22">
        <v>3.1451706398311838</v>
      </c>
      <c r="C62" s="22">
        <v>5.7261114445658921</v>
      </c>
      <c r="D62" s="22"/>
      <c r="E62" s="22"/>
    </row>
    <row r="63" spans="1:12" x14ac:dyDescent="0.25">
      <c r="A63" s="22">
        <v>2.4841480774042233</v>
      </c>
      <c r="B63" s="22">
        <v>4.1838860074895665</v>
      </c>
      <c r="C63" s="22">
        <v>4.7764935317164881</v>
      </c>
      <c r="D63" s="22"/>
      <c r="E63" s="22"/>
    </row>
    <row r="64" spans="1:12" x14ac:dyDescent="0.25">
      <c r="A64" s="22">
        <v>1.3889208200799468</v>
      </c>
      <c r="B64" s="22">
        <v>4.3524751037252116</v>
      </c>
      <c r="C64" s="22">
        <v>5.1979450805570844</v>
      </c>
      <c r="D64" s="22"/>
      <c r="E64" s="22"/>
    </row>
    <row r="65" spans="1:5" x14ac:dyDescent="0.25">
      <c r="A65" s="22">
        <v>0.85476312022196721</v>
      </c>
      <c r="B65" s="22">
        <v>4.336194507964132</v>
      </c>
      <c r="C65" s="22">
        <v>4.3600262795433</v>
      </c>
      <c r="D65" s="22"/>
      <c r="E65" s="22"/>
    </row>
    <row r="66" spans="1:5" x14ac:dyDescent="0.25">
      <c r="A66" s="22">
        <v>0.49194403742792892</v>
      </c>
      <c r="B66" s="22">
        <v>4.0300596670647639</v>
      </c>
      <c r="C66" s="22">
        <v>4.494926983499524</v>
      </c>
      <c r="D66" s="22"/>
      <c r="E66" s="22"/>
    </row>
    <row r="67" spans="1:5" x14ac:dyDescent="0.25">
      <c r="A67" s="22">
        <v>2.5899834280363128</v>
      </c>
      <c r="B67" s="22">
        <v>5.2232303808342833</v>
      </c>
      <c r="C67" s="22">
        <v>4.5943744772273423</v>
      </c>
      <c r="D67" s="22"/>
      <c r="E67" s="22"/>
    </row>
    <row r="68" spans="1:5" x14ac:dyDescent="0.25">
      <c r="A68" s="22">
        <v>2.7892674781955997</v>
      </c>
      <c r="B68" s="22">
        <v>4.4010263712367408</v>
      </c>
      <c r="C68" s="22">
        <v>4.7618745592606615</v>
      </c>
      <c r="D68" s="22"/>
      <c r="E68" s="22"/>
    </row>
    <row r="69" spans="1:5" x14ac:dyDescent="0.25">
      <c r="A69" s="22">
        <v>1.8507082416468263</v>
      </c>
      <c r="B69" s="22">
        <v>5.6101112517931915</v>
      </c>
      <c r="C69" s="22">
        <v>4.3764606699942972</v>
      </c>
      <c r="D69" s="22"/>
      <c r="E69" s="22"/>
    </row>
    <row r="70" spans="1:5" x14ac:dyDescent="0.25">
      <c r="A70" s="22">
        <v>0.67652029668004954</v>
      </c>
      <c r="B70" s="22">
        <v>4.8043415344616323</v>
      </c>
      <c r="C70" s="22">
        <v>4.2411376696259486</v>
      </c>
      <c r="D70" s="22"/>
      <c r="E70" s="22"/>
    </row>
    <row r="71" spans="1:5" x14ac:dyDescent="0.25">
      <c r="A71" s="22">
        <v>1.7874905962443499</v>
      </c>
      <c r="B71" s="22">
        <v>2.8225894205713766</v>
      </c>
      <c r="C71" s="22">
        <v>3.2830918869950869</v>
      </c>
      <c r="D71" s="22"/>
      <c r="E71" s="22"/>
    </row>
    <row r="72" spans="1:5" x14ac:dyDescent="0.25">
      <c r="A72" s="22">
        <v>3.0076499181771821</v>
      </c>
      <c r="B72" s="22">
        <v>4.3171539237412082</v>
      </c>
      <c r="C72" s="22">
        <v>4.596154825770677</v>
      </c>
      <c r="D72" s="22"/>
      <c r="E72" s="22"/>
    </row>
    <row r="73" spans="1:5" x14ac:dyDescent="0.25">
      <c r="A73" s="22">
        <v>1.1546454865213309</v>
      </c>
      <c r="B73" s="22">
        <v>4.4170893723260916</v>
      </c>
      <c r="C73" s="22">
        <v>4.1239934783490684</v>
      </c>
      <c r="D73" s="22"/>
      <c r="E73" s="22"/>
    </row>
    <row r="74" spans="1:5" x14ac:dyDescent="0.25">
      <c r="A74" s="22">
        <v>1.4634734038845389</v>
      </c>
      <c r="B74" s="22">
        <v>4.106536808788678</v>
      </c>
      <c r="C74" s="22">
        <v>4.9803631787451419</v>
      </c>
      <c r="D74" s="22"/>
      <c r="E74" s="22"/>
    </row>
    <row r="75" spans="1:5" x14ac:dyDescent="0.25">
      <c r="A75" s="22">
        <v>3.3449330895407168</v>
      </c>
      <c r="B75" s="22">
        <v>4.7864273481792949</v>
      </c>
      <c r="C75" s="22">
        <v>4.2939947828460534</v>
      </c>
      <c r="D75" s="22"/>
      <c r="E75" s="22"/>
    </row>
    <row r="76" spans="1:5" x14ac:dyDescent="0.25">
      <c r="A76" s="22">
        <v>2.2663005388231108</v>
      </c>
      <c r="B76" s="22">
        <v>4.5649168266980764</v>
      </c>
      <c r="C76" s="22">
        <v>5.9240143280875266</v>
      </c>
      <c r="D76" s="22"/>
      <c r="E76" s="22"/>
    </row>
    <row r="77" spans="1:5" x14ac:dyDescent="0.25">
      <c r="A77" s="22">
        <v>2.8331360369592624</v>
      </c>
      <c r="B77" s="22">
        <v>4.9341328034942551</v>
      </c>
      <c r="C77" s="22">
        <v>5.0865409936910053</v>
      </c>
      <c r="D77" s="22"/>
      <c r="E77" s="22"/>
    </row>
    <row r="78" spans="1:5" x14ac:dyDescent="0.25">
      <c r="A78" s="22">
        <v>0.44496405347548107</v>
      </c>
      <c r="B78" s="22">
        <v>4.6590224249727923</v>
      </c>
      <c r="C78" s="22">
        <v>3.6573667197129578</v>
      </c>
      <c r="D78" s="22"/>
      <c r="E78" s="22"/>
    </row>
    <row r="79" spans="1:5" x14ac:dyDescent="0.25">
      <c r="A79" s="22">
        <v>1.9159783153498351</v>
      </c>
      <c r="B79" s="22">
        <v>5.2232242564318669</v>
      </c>
      <c r="C79" s="22">
        <v>3.4536387956388079</v>
      </c>
      <c r="D79" s="22"/>
      <c r="E79" s="22"/>
    </row>
    <row r="80" spans="1:5" x14ac:dyDescent="0.25">
      <c r="A80" s="22">
        <v>1.7498527100421373</v>
      </c>
      <c r="B80" s="22">
        <v>4.0869769836663412</v>
      </c>
      <c r="C80" s="22">
        <v>5.2520638642477788</v>
      </c>
      <c r="D80" s="22"/>
      <c r="E80" s="22"/>
    </row>
    <row r="81" spans="1:5" x14ac:dyDescent="0.25">
      <c r="A81" s="22">
        <v>1.6672443570787121</v>
      </c>
      <c r="B81" s="22">
        <v>5.4426520365599567</v>
      </c>
      <c r="C81" s="22">
        <v>5.7726765310342518</v>
      </c>
      <c r="D81" s="22"/>
      <c r="E81" s="22"/>
    </row>
    <row r="82" spans="1:5" x14ac:dyDescent="0.25">
      <c r="A82" s="22">
        <v>2.404934591207446</v>
      </c>
      <c r="B82" s="22">
        <v>4.9063827998913982</v>
      </c>
      <c r="C82" s="22">
        <v>6.0340135222167399</v>
      </c>
      <c r="D82" s="22"/>
      <c r="E82" s="22"/>
    </row>
    <row r="83" spans="1:5" x14ac:dyDescent="0.25">
      <c r="A83" s="22">
        <v>1.169913374158178</v>
      </c>
      <c r="B83" s="22">
        <v>4.398794794545041</v>
      </c>
      <c r="C83" s="22">
        <v>4.1353924989684776</v>
      </c>
      <c r="D83" s="22"/>
      <c r="E83" s="22"/>
    </row>
    <row r="84" spans="1:5" x14ac:dyDescent="0.25">
      <c r="A84" s="22">
        <v>1.7670529421557752</v>
      </c>
      <c r="B84" s="22">
        <v>3.847551334915039</v>
      </c>
      <c r="C84" s="22">
        <v>3.4488756717873925</v>
      </c>
      <c r="D84" s="22"/>
      <c r="E84" s="22"/>
    </row>
    <row r="85" spans="1:5" x14ac:dyDescent="0.25">
      <c r="A85" s="22">
        <v>2.1502380044171114</v>
      </c>
      <c r="B85" s="22">
        <v>4.6511859620846483</v>
      </c>
      <c r="C85" s="22">
        <v>5.2661681661192548</v>
      </c>
      <c r="D85" s="22"/>
      <c r="E85" s="22"/>
    </row>
    <row r="86" spans="1:5" x14ac:dyDescent="0.25">
      <c r="A86" s="22">
        <v>2.8182945047599945</v>
      </c>
      <c r="B86" s="22">
        <v>2.2743183690773052</v>
      </c>
      <c r="C86" s="22">
        <v>4.5011602441443097</v>
      </c>
      <c r="D86" s="22"/>
      <c r="E86" s="22"/>
    </row>
    <row r="87" spans="1:5" x14ac:dyDescent="0.25">
      <c r="A87" s="22">
        <v>1.3853896595990862</v>
      </c>
      <c r="B87" s="22">
        <v>4.8716272699611425</v>
      </c>
      <c r="C87" s="22">
        <v>5.5474404453654973</v>
      </c>
      <c r="D87" s="22"/>
      <c r="E87" s="22"/>
    </row>
    <row r="88" spans="1:5" x14ac:dyDescent="0.25">
      <c r="A88" s="22">
        <v>1.4938627320355988</v>
      </c>
      <c r="B88" s="22">
        <v>5.3975194852875292</v>
      </c>
      <c r="C88" s="22">
        <v>5.329699167439232</v>
      </c>
      <c r="D88" s="22"/>
      <c r="E88" s="22"/>
    </row>
    <row r="89" spans="1:5" x14ac:dyDescent="0.25">
      <c r="A89" s="22">
        <v>0.69226316714391001</v>
      </c>
      <c r="B89" s="22">
        <v>4.185010522964637</v>
      </c>
      <c r="C89" s="22">
        <v>4.1366559182627025</v>
      </c>
      <c r="D89" s="22"/>
      <c r="E89" s="22"/>
    </row>
    <row r="90" spans="1:5" x14ac:dyDescent="0.25">
      <c r="A90" s="22">
        <v>2.3874782874232707</v>
      </c>
      <c r="B90" s="22">
        <v>3.1607838471764622</v>
      </c>
      <c r="C90" s="22">
        <v>5.6053492441118564</v>
      </c>
      <c r="D90" s="22"/>
      <c r="E90" s="22"/>
    </row>
    <row r="91" spans="1:5" x14ac:dyDescent="0.25">
      <c r="A91" s="22">
        <v>1.2134766905382628</v>
      </c>
      <c r="B91" s="22">
        <v>4.7837468004921826</v>
      </c>
      <c r="C91" s="22">
        <v>5.5224458398215468</v>
      </c>
      <c r="D91" s="22"/>
      <c r="E91" s="22"/>
    </row>
    <row r="92" spans="1:5" x14ac:dyDescent="0.25">
      <c r="A92" s="22">
        <v>1.2183594386528758</v>
      </c>
      <c r="B92" s="22">
        <v>4.9999806319754905</v>
      </c>
      <c r="C92" s="22">
        <v>5.0372950277034096</v>
      </c>
      <c r="D92" s="22"/>
      <c r="E92" s="22"/>
    </row>
    <row r="93" spans="1:5" x14ac:dyDescent="0.25">
      <c r="A93" s="22">
        <v>0.94528584241994529</v>
      </c>
      <c r="B93" s="22">
        <v>5.2177615284020709</v>
      </c>
      <c r="C93" s="22">
        <v>4.2703829152074011</v>
      </c>
      <c r="D93" s="22"/>
      <c r="E93" s="22"/>
    </row>
    <row r="94" spans="1:5" x14ac:dyDescent="0.25">
      <c r="A94" s="22">
        <v>2.1413488050049265</v>
      </c>
      <c r="B94" s="22">
        <v>3.6365436146448706</v>
      </c>
      <c r="C94" s="22">
        <v>4.8538317530836723</v>
      </c>
      <c r="D94" s="22"/>
      <c r="E94" s="22"/>
    </row>
    <row r="95" spans="1:5" x14ac:dyDescent="0.25">
      <c r="A95" s="22">
        <v>1.9254936254797255</v>
      </c>
      <c r="B95" s="22">
        <v>3.8063213428176637</v>
      </c>
      <c r="C95" s="22">
        <v>5.5900623677469508</v>
      </c>
      <c r="D95" s="22"/>
      <c r="E95" s="22"/>
    </row>
    <row r="96" spans="1:5" x14ac:dyDescent="0.25">
      <c r="A96" s="22">
        <v>1.2065927927702838</v>
      </c>
      <c r="B96" s="22">
        <v>4.7182659632350452</v>
      </c>
      <c r="C96" s="22">
        <v>6.2578510645231296</v>
      </c>
      <c r="D96" s="22"/>
      <c r="E96" s="22"/>
    </row>
    <row r="97" spans="1:5" x14ac:dyDescent="0.25">
      <c r="A97" s="22">
        <v>1.4200579985894715</v>
      </c>
      <c r="B97" s="22">
        <v>4.3263727616638752</v>
      </c>
      <c r="C97" s="22">
        <v>3.8995349021367112</v>
      </c>
      <c r="D97" s="22"/>
      <c r="E97" s="22"/>
    </row>
    <row r="98" spans="1:5" x14ac:dyDescent="0.25">
      <c r="A98" s="22">
        <v>1.3833034119199754</v>
      </c>
      <c r="B98" s="22">
        <v>4.8745144354459091</v>
      </c>
      <c r="C98" s="22">
        <v>4.9792737693549576</v>
      </c>
      <c r="D98" s="22"/>
      <c r="E98" s="22"/>
    </row>
    <row r="99" spans="1:5" x14ac:dyDescent="0.25">
      <c r="A99" s="22">
        <v>2.0564119052761614</v>
      </c>
      <c r="B99" s="22">
        <v>4.7646304786947233</v>
      </c>
      <c r="C99" s="22">
        <v>3.8754902862239158</v>
      </c>
      <c r="D99" s="22"/>
      <c r="E99" s="22"/>
    </row>
    <row r="100" spans="1:5" x14ac:dyDescent="0.25">
      <c r="A100" s="22">
        <v>1.0853668977189048</v>
      </c>
      <c r="B100" s="22">
        <v>4.3424454673410686</v>
      </c>
      <c r="C100" s="22">
        <v>4.3432100513670084</v>
      </c>
      <c r="D100" s="22"/>
      <c r="E100" s="22"/>
    </row>
    <row r="101" spans="1:5" x14ac:dyDescent="0.25">
      <c r="A101" s="22">
        <v>1.0135202579673379</v>
      </c>
      <c r="B101" s="22">
        <v>3.8619180642331257</v>
      </c>
      <c r="C101" s="22">
        <v>3.5486117436394418</v>
      </c>
      <c r="D101" s="22"/>
      <c r="E101" s="2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ED841-17FA-42CC-82BF-F97DFEDCB7FB}">
  <dimension ref="A1:X29"/>
  <sheetViews>
    <sheetView workbookViewId="0">
      <selection activeCell="F18" sqref="F18"/>
    </sheetView>
  </sheetViews>
  <sheetFormatPr baseColWidth="10" defaultRowHeight="15" x14ac:dyDescent="0.25"/>
  <cols>
    <col min="2" max="2" width="25" bestFit="1" customWidth="1"/>
    <col min="5" max="5" width="16.28515625" customWidth="1"/>
    <col min="9" max="19" width="11" customWidth="1"/>
  </cols>
  <sheetData>
    <row r="1" spans="1:24" ht="15.75" thickBot="1" x14ac:dyDescent="0.3">
      <c r="I1">
        <v>1</v>
      </c>
      <c r="J1">
        <v>2</v>
      </c>
      <c r="K1">
        <v>3</v>
      </c>
      <c r="L1">
        <v>4</v>
      </c>
      <c r="M1">
        <v>5</v>
      </c>
      <c r="N1">
        <v>6</v>
      </c>
      <c r="O1">
        <v>7</v>
      </c>
      <c r="P1">
        <v>8</v>
      </c>
      <c r="Q1">
        <v>9</v>
      </c>
      <c r="R1">
        <v>10</v>
      </c>
      <c r="S1">
        <v>11</v>
      </c>
    </row>
    <row r="2" spans="1:24" ht="15.75" thickBot="1" x14ac:dyDescent="0.3">
      <c r="E2" s="1" t="s">
        <v>18</v>
      </c>
      <c r="F2" s="1" t="s">
        <v>19</v>
      </c>
      <c r="I2" s="17" t="s">
        <v>20</v>
      </c>
      <c r="J2" s="17" t="s">
        <v>21</v>
      </c>
      <c r="K2" s="17" t="s">
        <v>22</v>
      </c>
      <c r="L2" s="17" t="s">
        <v>23</v>
      </c>
      <c r="M2" s="17" t="s">
        <v>24</v>
      </c>
      <c r="N2" s="17" t="s">
        <v>25</v>
      </c>
      <c r="O2" s="17" t="s">
        <v>26</v>
      </c>
      <c r="P2" s="17" t="s">
        <v>27</v>
      </c>
      <c r="Q2" s="17" t="s">
        <v>28</v>
      </c>
      <c r="R2" s="17" t="s">
        <v>29</v>
      </c>
      <c r="S2" s="17" t="s">
        <v>30</v>
      </c>
      <c r="T2" s="18" t="s">
        <v>31</v>
      </c>
      <c r="U2" s="18" t="s">
        <v>32</v>
      </c>
      <c r="V2" s="18" t="s">
        <v>33</v>
      </c>
      <c r="W2" s="18" t="s">
        <v>34</v>
      </c>
      <c r="X2" s="18" t="s">
        <v>35</v>
      </c>
    </row>
    <row r="3" spans="1:24" ht="19.5" customHeight="1" x14ac:dyDescent="0.25">
      <c r="A3" s="1"/>
      <c r="B3" s="17" t="s">
        <v>36</v>
      </c>
      <c r="D3" s="17" t="s">
        <v>20</v>
      </c>
      <c r="E3" s="19" t="s">
        <v>37</v>
      </c>
      <c r="F3" s="17" t="s">
        <v>38</v>
      </c>
      <c r="H3" s="50" t="s">
        <v>39</v>
      </c>
      <c r="I3">
        <v>5</v>
      </c>
      <c r="J3">
        <v>4</v>
      </c>
      <c r="K3">
        <v>3</v>
      </c>
      <c r="L3">
        <v>5</v>
      </c>
      <c r="M3">
        <v>5</v>
      </c>
      <c r="N3">
        <v>4</v>
      </c>
      <c r="O3">
        <v>4</v>
      </c>
      <c r="P3">
        <v>5</v>
      </c>
      <c r="Q3">
        <v>4</v>
      </c>
      <c r="R3">
        <v>5</v>
      </c>
      <c r="S3">
        <v>3</v>
      </c>
      <c r="T3">
        <f>+J3+L3+N3+P3+R3</f>
        <v>23</v>
      </c>
      <c r="U3">
        <f>+I3+K3+M3+O3+Q3+S3</f>
        <v>24</v>
      </c>
      <c r="V3" s="20">
        <f>+T3-25</f>
        <v>-2</v>
      </c>
      <c r="W3">
        <f>+U3-5</f>
        <v>19</v>
      </c>
      <c r="X3">
        <f>+ABS(V3+W3)*2.5+37.5</f>
        <v>80</v>
      </c>
    </row>
    <row r="4" spans="1:24" ht="19.5" customHeight="1" x14ac:dyDescent="0.25">
      <c r="A4" s="1">
        <v>1</v>
      </c>
      <c r="B4" s="1" t="s">
        <v>40</v>
      </c>
      <c r="D4" s="17" t="s">
        <v>21</v>
      </c>
      <c r="E4" s="19" t="s">
        <v>38</v>
      </c>
      <c r="F4" s="17" t="s">
        <v>38</v>
      </c>
      <c r="H4" s="50"/>
      <c r="I4">
        <v>4</v>
      </c>
      <c r="J4">
        <v>4</v>
      </c>
      <c r="K4">
        <v>5</v>
      </c>
      <c r="L4">
        <v>5</v>
      </c>
      <c r="M4">
        <v>3</v>
      </c>
      <c r="N4">
        <v>4</v>
      </c>
      <c r="O4">
        <v>4</v>
      </c>
      <c r="P4">
        <v>4</v>
      </c>
      <c r="Q4">
        <v>5</v>
      </c>
      <c r="R4">
        <v>3</v>
      </c>
      <c r="S4">
        <v>4</v>
      </c>
      <c r="T4">
        <f>+J4+L4+N4+P4+R4</f>
        <v>20</v>
      </c>
      <c r="U4">
        <f>+I4+K4+M4+O4+Q4+S4</f>
        <v>25</v>
      </c>
      <c r="V4" s="20">
        <f>+T4-25</f>
        <v>-5</v>
      </c>
      <c r="W4">
        <f>+U4-5</f>
        <v>20</v>
      </c>
      <c r="X4">
        <f>+ABS(V4+W4)*2.5+37.5</f>
        <v>75</v>
      </c>
    </row>
    <row r="5" spans="1:24" ht="26.25" x14ac:dyDescent="0.25">
      <c r="A5" s="1">
        <v>2</v>
      </c>
      <c r="B5" s="1" t="s">
        <v>41</v>
      </c>
      <c r="D5" s="17" t="s">
        <v>22</v>
      </c>
      <c r="E5" s="19" t="s">
        <v>42</v>
      </c>
      <c r="F5" s="17" t="s">
        <v>37</v>
      </c>
    </row>
    <row r="6" spans="1:24" ht="26.25" x14ac:dyDescent="0.25">
      <c r="A6" s="1">
        <v>3</v>
      </c>
      <c r="B6" s="19" t="s">
        <v>42</v>
      </c>
      <c r="D6" s="17" t="s">
        <v>23</v>
      </c>
      <c r="E6" s="19" t="s">
        <v>37</v>
      </c>
      <c r="F6" s="17" t="s">
        <v>37</v>
      </c>
    </row>
    <row r="7" spans="1:24" ht="19.5" customHeight="1" x14ac:dyDescent="0.25">
      <c r="A7" s="1">
        <v>4</v>
      </c>
      <c r="B7" s="19" t="s">
        <v>38</v>
      </c>
      <c r="D7" s="17" t="s">
        <v>24</v>
      </c>
      <c r="E7" s="19" t="s">
        <v>37</v>
      </c>
      <c r="F7" s="17" t="s">
        <v>42</v>
      </c>
    </row>
    <row r="8" spans="1:24" ht="19.5" customHeight="1" x14ac:dyDescent="0.25">
      <c r="A8" s="1">
        <v>5</v>
      </c>
      <c r="B8" s="19" t="s">
        <v>37</v>
      </c>
      <c r="D8" s="17" t="s">
        <v>25</v>
      </c>
      <c r="E8" s="19" t="s">
        <v>38</v>
      </c>
      <c r="F8" s="17" t="s">
        <v>38</v>
      </c>
    </row>
    <row r="9" spans="1:24" ht="19.5" customHeight="1" x14ac:dyDescent="0.25">
      <c r="D9" s="17" t="s">
        <v>26</v>
      </c>
      <c r="E9" s="19" t="s">
        <v>38</v>
      </c>
      <c r="F9" s="17" t="s">
        <v>38</v>
      </c>
    </row>
    <row r="10" spans="1:24" ht="19.5" customHeight="1" x14ac:dyDescent="0.25">
      <c r="D10" s="17" t="s">
        <v>27</v>
      </c>
      <c r="E10" s="19" t="s">
        <v>37</v>
      </c>
      <c r="F10" s="17" t="s">
        <v>38</v>
      </c>
    </row>
    <row r="11" spans="1:24" ht="26.25" x14ac:dyDescent="0.25">
      <c r="D11" s="17" t="s">
        <v>28</v>
      </c>
      <c r="E11" s="19" t="s">
        <v>38</v>
      </c>
      <c r="F11" s="17" t="s">
        <v>37</v>
      </c>
    </row>
    <row r="12" spans="1:24" ht="19.5" customHeight="1" x14ac:dyDescent="0.25">
      <c r="D12" s="17" t="s">
        <v>29</v>
      </c>
      <c r="E12" s="19" t="s">
        <v>37</v>
      </c>
      <c r="F12" s="17" t="s">
        <v>42</v>
      </c>
    </row>
    <row r="13" spans="1:24" ht="26.25" x14ac:dyDescent="0.25">
      <c r="D13" s="17" t="s">
        <v>30</v>
      </c>
      <c r="E13" s="19" t="s">
        <v>42</v>
      </c>
      <c r="F13" s="17" t="s">
        <v>41</v>
      </c>
    </row>
    <row r="14" spans="1:24" ht="19.5" customHeight="1" x14ac:dyDescent="0.25">
      <c r="D14" s="21"/>
      <c r="E14" s="20"/>
      <c r="F14" s="21"/>
    </row>
    <row r="15" spans="1:24" x14ac:dyDescent="0.25">
      <c r="E15" s="50" t="s">
        <v>39</v>
      </c>
      <c r="F15" s="50"/>
    </row>
    <row r="16" spans="1:24" x14ac:dyDescent="0.25">
      <c r="D16" s="17" t="s">
        <v>20</v>
      </c>
      <c r="E16">
        <f>+IFERROR(LOOKUP(E3,$B$4:$B$8,$A$4:$A$8),$A$7)</f>
        <v>5</v>
      </c>
      <c r="F16">
        <f>+IFERROR(LOOKUP(F3,$B$4:$B$8,$A$4:$A$8),$A$7)</f>
        <v>4</v>
      </c>
    </row>
    <row r="17" spans="4:6" x14ac:dyDescent="0.25">
      <c r="D17" s="17" t="s">
        <v>21</v>
      </c>
      <c r="E17">
        <f t="shared" ref="E17:F26" si="0">+IFERROR(LOOKUP(E4,$B$4:$B$8,$A$4:$A$8),$A$7)</f>
        <v>4</v>
      </c>
      <c r="F17">
        <f t="shared" si="0"/>
        <v>4</v>
      </c>
    </row>
    <row r="18" spans="4:6" x14ac:dyDescent="0.25">
      <c r="D18" s="17" t="s">
        <v>22</v>
      </c>
      <c r="E18">
        <f t="shared" si="0"/>
        <v>3</v>
      </c>
      <c r="F18">
        <f t="shared" si="0"/>
        <v>5</v>
      </c>
    </row>
    <row r="19" spans="4:6" x14ac:dyDescent="0.25">
      <c r="D19" s="17" t="s">
        <v>23</v>
      </c>
      <c r="E19">
        <f t="shared" si="0"/>
        <v>5</v>
      </c>
      <c r="F19">
        <f t="shared" si="0"/>
        <v>5</v>
      </c>
    </row>
    <row r="20" spans="4:6" x14ac:dyDescent="0.25">
      <c r="D20" s="17" t="s">
        <v>24</v>
      </c>
      <c r="E20">
        <f t="shared" si="0"/>
        <v>5</v>
      </c>
      <c r="F20">
        <f t="shared" si="0"/>
        <v>3</v>
      </c>
    </row>
    <row r="21" spans="4:6" x14ac:dyDescent="0.25">
      <c r="D21" s="17" t="s">
        <v>25</v>
      </c>
      <c r="E21">
        <f t="shared" si="0"/>
        <v>4</v>
      </c>
      <c r="F21">
        <f t="shared" si="0"/>
        <v>4</v>
      </c>
    </row>
    <row r="22" spans="4:6" x14ac:dyDescent="0.25">
      <c r="D22" s="17" t="s">
        <v>26</v>
      </c>
      <c r="E22">
        <f t="shared" si="0"/>
        <v>4</v>
      </c>
      <c r="F22">
        <f t="shared" si="0"/>
        <v>4</v>
      </c>
    </row>
    <row r="23" spans="4:6" x14ac:dyDescent="0.25">
      <c r="D23" s="17" t="s">
        <v>27</v>
      </c>
      <c r="E23">
        <f t="shared" si="0"/>
        <v>5</v>
      </c>
      <c r="F23">
        <f t="shared" si="0"/>
        <v>4</v>
      </c>
    </row>
    <row r="24" spans="4:6" x14ac:dyDescent="0.25">
      <c r="D24" s="17" t="s">
        <v>28</v>
      </c>
      <c r="E24">
        <f t="shared" si="0"/>
        <v>4</v>
      </c>
      <c r="F24">
        <f t="shared" si="0"/>
        <v>5</v>
      </c>
    </row>
    <row r="25" spans="4:6" x14ac:dyDescent="0.25">
      <c r="D25" s="17" t="s">
        <v>29</v>
      </c>
      <c r="E25">
        <f t="shared" si="0"/>
        <v>5</v>
      </c>
      <c r="F25">
        <f t="shared" si="0"/>
        <v>3</v>
      </c>
    </row>
    <row r="26" spans="4:6" x14ac:dyDescent="0.25">
      <c r="D26" s="17" t="s">
        <v>30</v>
      </c>
      <c r="E26">
        <f t="shared" si="0"/>
        <v>3</v>
      </c>
      <c r="F26">
        <f t="shared" si="0"/>
        <v>4</v>
      </c>
    </row>
    <row r="28" spans="4:6" x14ac:dyDescent="0.25">
      <c r="D28" s="21"/>
    </row>
    <row r="29" spans="4:6" x14ac:dyDescent="0.25">
      <c r="D29" s="21"/>
    </row>
  </sheetData>
  <mergeCells count="2">
    <mergeCell ref="H3:H4"/>
    <mergeCell ref="E15:F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4FE22464FC7F34EA204C9CCD96CEE18" ma:contentTypeVersion="4" ma:contentTypeDescription="Crear nuevo documento." ma:contentTypeScope="" ma:versionID="26de05fc712ed709a4409cfdcfdf7591">
  <xsd:schema xmlns:xsd="http://www.w3.org/2001/XMLSchema" xmlns:xs="http://www.w3.org/2001/XMLSchema" xmlns:p="http://schemas.microsoft.com/office/2006/metadata/properties" xmlns:ns2="f0cef383-27ec-447a-9a1a-7135635fecf8" targetNamespace="http://schemas.microsoft.com/office/2006/metadata/properties" ma:root="true" ma:fieldsID="814419fa2d2c14fc984a41a61d025055" ns2:_="">
    <xsd:import namespace="f0cef383-27ec-447a-9a1a-7135635fecf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cef383-27ec-447a-9a1a-7135635fec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2B86074-F17E-4829-A88F-D2B58515161F}"/>
</file>

<file path=customXml/itemProps2.xml><?xml version="1.0" encoding="utf-8"?>
<ds:datastoreItem xmlns:ds="http://schemas.openxmlformats.org/officeDocument/2006/customXml" ds:itemID="{D34DDCCD-CD3A-47D0-8B1A-F8A83AE80386}"/>
</file>

<file path=customXml/itemProps3.xml><?xml version="1.0" encoding="utf-8"?>
<ds:datastoreItem xmlns:ds="http://schemas.openxmlformats.org/officeDocument/2006/customXml" ds:itemID="{0F2710C5-3EC2-4723-B536-50DED6DFC2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pruebas de hipotesis</vt:lpstr>
      <vt:lpstr>Hoja2</vt:lpstr>
      <vt:lpstr>Actitutes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PcJuan</cp:lastModifiedBy>
  <dcterms:created xsi:type="dcterms:W3CDTF">2021-06-01T21:13:17Z</dcterms:created>
  <dcterms:modified xsi:type="dcterms:W3CDTF">2021-06-05T21:27:16Z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0x01010064FE22464FC7F34EA204C9CCD96CEE18</vt:lpwstr>
  </property>
</Properties>
</file>